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11cef0ccb81f8aed/Dokumente/AAA Henning/Sanierungshandbuch 7te Auflage/Unterlagen an Verlag/Website/"/>
    </mc:Choice>
  </mc:AlternateContent>
  <xr:revisionPtr revIDLastSave="0" documentId="8_{5872F051-937E-44B3-A032-CB6A7A198B0D}" xr6:coauthVersionLast="47" xr6:coauthVersionMax="47" xr10:uidLastSave="{00000000-0000-0000-0000-000000000000}"/>
  <bookViews>
    <workbookView xWindow="-108" yWindow="-108" windowWidth="23256" windowHeight="12456" xr2:uid="{F25E5D05-9CA1-49AB-9981-BECA439D6A16}"/>
  </bookViews>
  <sheets>
    <sheet name="Quick Check" sheetId="1" r:id="rId1"/>
    <sheet name="Scoring Auswertung" sheetId="12" r:id="rId2"/>
    <sheet name="Grafisch" sheetId="9" r:id="rId3"/>
  </sheets>
  <externalReferences>
    <externalReference r:id="rId4"/>
  </externalReferences>
  <definedNames>
    <definedName name="_xlnm.Print_Area" localSheetId="0">'Quick Check'!$A$1:$R$134</definedName>
    <definedName name="Services">[1]variables!$B$3:$B$10</definedName>
  </definedName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1" i="1" l="1"/>
  <c r="P111" i="1"/>
  <c r="P112" i="1" l="1"/>
  <c r="C2" i="12" s="1"/>
</calcChain>
</file>

<file path=xl/sharedStrings.xml><?xml version="1.0" encoding="utf-8"?>
<sst xmlns="http://schemas.openxmlformats.org/spreadsheetml/2006/main" count="193" uniqueCount="188">
  <si>
    <t>Gesellschafter</t>
  </si>
  <si>
    <t>Score</t>
  </si>
  <si>
    <t>Management</t>
  </si>
  <si>
    <t>Kreditgeber</t>
  </si>
  <si>
    <t>Belegschaft</t>
  </si>
  <si>
    <t>Profitabilität</t>
  </si>
  <si>
    <t>Finanzierung</t>
  </si>
  <si>
    <t>F&amp;E</t>
  </si>
  <si>
    <t>Investitionen</t>
  </si>
  <si>
    <t>Kunden</t>
  </si>
  <si>
    <t>Produktion</t>
  </si>
  <si>
    <t>Käufer</t>
  </si>
  <si>
    <t>Markt</t>
  </si>
  <si>
    <t>Legal</t>
  </si>
  <si>
    <t>sonstiges</t>
  </si>
  <si>
    <t>Käuferuniversum</t>
  </si>
  <si>
    <t>Bewertungsperspektive</t>
  </si>
  <si>
    <t>Krisenstadium &amp; Timing</t>
  </si>
  <si>
    <t>- Unternehmen war in den vergangenen 5 Jahren mind. 3 Jahre ausreichend profitabel</t>
  </si>
  <si>
    <t xml:space="preserve">- Der Wettbewerb wird überwiegend nicht über den Preis ausgetragen </t>
  </si>
  <si>
    <t>- Der Insolvenzantrag wurde (relativ) zeitnah gestellt</t>
  </si>
  <si>
    <t>- Die Liquidität der nächsten 13 Wochen ist gesichert</t>
  </si>
  <si>
    <t>- Eine Finanzierung der Fortführung nach dem Eröffnungstermin ist möglich</t>
  </si>
  <si>
    <t xml:space="preserve">- Die Markteintrittsbarrieren sind relativ hoch </t>
  </si>
  <si>
    <t>- Potentielle Management Unterstützung (z.B. neu oder ergänzend) ist schnell verfügbar</t>
  </si>
  <si>
    <t>- Der Markteintritt und formelle Prozessstart kann flexibel und frei bestimmt werden</t>
  </si>
  <si>
    <t>- Ein M&amp;A Prozess und Auswahl der Berater kann aus "freien" Stücken initiert werden (Primat des Handelns)</t>
  </si>
  <si>
    <t>Restrukturierungs- &amp; Transformationskonzept</t>
  </si>
  <si>
    <t>- Für die Umsetzung (Signing/Closing) einer Transaktion stehen mind. 9 besser 12 Monate zur Verfügung</t>
  </si>
  <si>
    <t>Markt, Branche &amp; Wettbewerb</t>
  </si>
  <si>
    <t xml:space="preserve">- Unternehmen verfügt im Kern über abgrenzbare Alleinstellungsmerkmale </t>
  </si>
  <si>
    <t xml:space="preserve">- Der Markt verfügt über eine ausreichend relevante Größe  </t>
  </si>
  <si>
    <t xml:space="preserve">- Produkt- und Leistungsangebot ist marktgerecht und verfügt über eine hohe Qualität </t>
  </si>
  <si>
    <t>- Unternehmen verfügt über technologische Kompetenz, F&amp;E Aktivität, Patente etc.</t>
  </si>
  <si>
    <t xml:space="preserve">- Investitionsbedarf und Aufbau Working-Capital kann (zum überwiegenden Teil) durch Free-Cash-Flow bedient weden </t>
  </si>
  <si>
    <t>Beurteilungskriterien</t>
  </si>
  <si>
    <t xml:space="preserve">Beurteilungsbereiche </t>
  </si>
  <si>
    <t>Kunden &amp; Lieferanten</t>
  </si>
  <si>
    <t>- Kundenbeziehungen sind langjährig und die Kundenzufriedenheit ist hoch</t>
  </si>
  <si>
    <t>- Das Kundenportfolio ist diversifziert und zeigt nur vereinzelt bis keine Abhängigkeiten</t>
  </si>
  <si>
    <t>- Das Lieferantenportfolio ist ausgeglichen und zeigt wenige bis keine Schlüsselllieferanten</t>
  </si>
  <si>
    <t xml:space="preserve">- Ausreichende Versorgungssicherheit und resiliente Lieferketten durch strategischen Einkauf und Multiple-Sourcing </t>
  </si>
  <si>
    <t>- Die Belegschaft ist motiviert und steht zum Unternehmen</t>
  </si>
  <si>
    <t>- Mitarbeiter sind ausreichend qualifiziert und gut ausgebildet</t>
  </si>
  <si>
    <t>- Wertvorstellung für Unternehmen im angemessenen Verhältnis zur Performance, Verschuldung und Bewertung</t>
  </si>
  <si>
    <t>- Potentielle Divergenzen im Gesellschafterkreis sind durch entsprechende Beschlüsse formell geregelt</t>
  </si>
  <si>
    <t>- Bestehende Verkaufsabsicht bei Gesellschafter(n) ("sellers willingness")</t>
  </si>
  <si>
    <t>- Es werden ausreichende (finanzielle) Ressourcen für die Initierung eines M&amp;A-Prozesses bereit gestellt</t>
  </si>
  <si>
    <t>- Der Betriebsrat (Gewerkschaft) ist kompromissbereit und verhältnismäßig unternehmerisch denkend</t>
  </si>
  <si>
    <t>- Erste Interessenbekundungen liegen vor, mindestens erstes Markt-Sounding mit positiver Resonanz erfolgt</t>
  </si>
  <si>
    <t xml:space="preserve">- Die Banken unterstützen einen M&amp;A Prozess aktiv; Verkauf ist stringent bevorzugte Lösung </t>
  </si>
  <si>
    <t>- Indikative Bewertung deckt auf Basis nachhaltiger Ertragskraft mind. die zinstrangende Verbindlichkeiten</t>
  </si>
  <si>
    <t>- Im relevanten Sektor besteht ein aktiver M&amp;A-Markt mit Übernahmen in jüngster Vergangenheit</t>
  </si>
  <si>
    <t>M&amp;A Eignungsrad</t>
  </si>
  <si>
    <t>Excellente Eignung</t>
  </si>
  <si>
    <t>Sehr gute Eignung</t>
  </si>
  <si>
    <t>(Optimierung möglich)</t>
  </si>
  <si>
    <t>Gute Eignung</t>
  </si>
  <si>
    <t>Leicht unterdurchschnittliche</t>
  </si>
  <si>
    <t>Eigngung</t>
  </si>
  <si>
    <t>(Timing &amp; Restru entwicklungsbedürftig)</t>
  </si>
  <si>
    <t>Basiseignung</t>
  </si>
  <si>
    <t>(M&amp;A Prozess kurz bis mittelfristig nicht sinnvoll)</t>
  </si>
  <si>
    <t>(Restru stark entwicklungsbedürftig)</t>
  </si>
  <si>
    <t>(M&amp;A Konzept weiter optimierbar)</t>
  </si>
  <si>
    <t>M&amp;A-Erfüllungsrad ("Score")</t>
  </si>
  <si>
    <t>- Die leistungswirtschaftliche Sanierung und Erreichung Businessplan ist überwiegend wahrscheinlich</t>
  </si>
  <si>
    <t>Kaum bis wenig Ansätze</t>
  </si>
  <si>
    <t>Transaktionsobjekt / -struktur</t>
  </si>
  <si>
    <t>- Ausgewählte Assets sind stand-alone profitabel</t>
  </si>
  <si>
    <t xml:space="preserve">- Ausgewählte Assets generieren ausreichend Cash </t>
  </si>
  <si>
    <t>- Eine Profitabilitäts- und Liquiditätsverbesserung kann zeitnah hergestellt werden</t>
  </si>
  <si>
    <t>- Ausgewählte Assets werden autark geführt</t>
  </si>
  <si>
    <t>- Zusätzliche Ressourcen im Zeitpunkt der Übertragung sind nur begrenzt erforderlich</t>
  </si>
  <si>
    <t>- Ausgewählte Assets sind nicht von F&amp;E Zentren am Stammsitz / der Mutter abhängig</t>
  </si>
  <si>
    <t>- Produktinnovationen können eigenständig entwickelt werden</t>
  </si>
  <si>
    <t>- Das Investitionsvolumen ist in den nächsten Jahren angemessen</t>
  </si>
  <si>
    <t>- Kunden sind nicht auf das Leistungsspektrum des gesamten Unternehmens angewiesen</t>
  </si>
  <si>
    <t>- Die Produktion ist trennbar. Erweiterungs-Investitionen sind nur bedingt erforderlich</t>
  </si>
  <si>
    <t xml:space="preserve">- Die Beschaffung bzw. der Einkauf ist stand-alone gesichert </t>
  </si>
  <si>
    <t>- Es gibt logische Käufer für ausgewählte Assets</t>
  </si>
  <si>
    <t xml:space="preserve">- Die ausgewählten Assets sind in attraktiven Teilmärkten tätig </t>
  </si>
  <si>
    <t>- Keine unterschiedliche Preisentwicklungen in den relevanten Märkten zu erwarten</t>
  </si>
  <si>
    <t xml:space="preserve">- Personalrechtliche Schwierigkeiten sind nicht zu erwarten </t>
  </si>
  <si>
    <t>- Assets erreichen durch das Herauslösen keine kritische Größe</t>
  </si>
  <si>
    <t>- Assets sind administrativ von der Gesamtgruppe unabhängig (IT, HR, Finanzen etc.)</t>
  </si>
  <si>
    <t>- Rechtliche Hürden sind gegenwärtig nicht bekannt bzw. können geheitl werden, die Anteilskette ist lückenlos</t>
  </si>
  <si>
    <r>
      <t>- Non-core Assets (Tochtergesellschaften, Divisionen etc.) sind definierbar und wären stand-alone "überlebensfähig"</t>
    </r>
    <r>
      <rPr>
        <vertAlign val="superscript"/>
        <sz val="10"/>
        <rFont val="Arial"/>
        <family val="2"/>
      </rPr>
      <t>1</t>
    </r>
  </si>
  <si>
    <t>Fragenaktalog für Prüfung Verkauf ausgewählter Assets (Tochtergesellschaften / Geschäftsbereiche / Divisionen)</t>
  </si>
  <si>
    <t>- Das Unternehmen befindet sich in relativ frühen Krisenstadium - ausreichend Liquidität für M&amp;A-Prozessdauer vorhanden</t>
  </si>
  <si>
    <t>- Unternehmen hat grundsätzlich eine marktbedeutente Stellung, mit einem relevanten Marktanteil</t>
  </si>
  <si>
    <t>- Das Unternehmen ist als Ganzes (In- und Ausland, Tochtergesellschaften usw.) für Investoren attraktiv</t>
  </si>
  <si>
    <t xml:space="preserve">Im Insolvenzfall </t>
  </si>
  <si>
    <t>- Die Struktur des Unternehmens hat eine geringe Komplexität, mit geringer Anzahl an rechtlichen Einheiten</t>
  </si>
  <si>
    <t>- Ausreichend hohe Anzahl &amp; Qualität wahrscheinlicher strategischer Investoren (In-/Ausland), mit Akquisitionslogik</t>
  </si>
  <si>
    <t>- Hoher Grad an (ggf. noch freien) Vermögenssicherheiten; ausreichende Asset-Basis und Fianzierungspotential</t>
  </si>
  <si>
    <t>- Grundsätzliche Bereitschaft, post Transaktion mit neuem Investor weiter zu finanzieren</t>
  </si>
  <si>
    <t>Kernfrage: "Ist das in Sonder- und Umbruchsituation befindliche Unternehmen für einen M&amp;A Prozess geeignet? Sind Erfolgsaussichten gegeben?"</t>
  </si>
  <si>
    <t>- Wiederherstellung ausreichend positiver Ertragskraft in angemessenen Zeitraum möglich (t +1 nach Verlust)</t>
  </si>
  <si>
    <t>- Eine EBITDA-Marge von mind. 8-10% wurde bereits erreicht und ist im Businessplan nachhaltig erzielbar</t>
  </si>
  <si>
    <t>- Die Wachstumsperspektiven des relevanten Marktes sind positiv (eventuelle Rückgänge sind temporär)</t>
  </si>
  <si>
    <t>- Das Management ist branchenerfahren und langjährig mit dem Unternehmen verbunden</t>
  </si>
  <si>
    <t>- Das Management ist ausreichend krisenerprobt und genießt Vertrauen bei Belegschaft und weiterer Stakeholder</t>
  </si>
  <si>
    <t>- Die Krisensursachen &amp; Improvement Hebel sind ausreichend bekannt und transparent z.B. durch externes Konzept</t>
  </si>
  <si>
    <t>- Maßnahmen wurden erarbeitet und die Umsetzung erster Aktivitäten wurde bereits eingeleitet</t>
  </si>
  <si>
    <t>- Ausreichende HR- und Recrutingmaßnahmen für pro-aktive Begegnung des potentiellen Fachkräftemangels</t>
  </si>
  <si>
    <t xml:space="preserve">- Konsensualer Bankenkreis mit positivem Sentiment zum Unternehmen und handelnden Personen </t>
  </si>
  <si>
    <t xml:space="preserve">- Ausreichend hohe Anzahl &amp; Qualität relevanter Finanzinvestorn, mit bestehendem Plattform-Invest </t>
  </si>
  <si>
    <t>- Relativ attraktives Multiple-Niveau im Sektor für "gesunde" Unternehmen "außerhalb Krise" (mind. 5-6x EBITDA)</t>
  </si>
  <si>
    <t>- Attraktive Equity Story und ereichbares Margenprofil unterstützt Multiple-Basis im oberen Quartil</t>
  </si>
  <si>
    <t>- Retrograde Bewertungsregel erfüllt? Zinstragende Verbindlichkeiten / Sektor-Multiple &gt;= nachhaltig erzielbares EBITDA</t>
  </si>
  <si>
    <t>Summe Punkte</t>
  </si>
  <si>
    <t>max. Punkte</t>
  </si>
  <si>
    <t>"ja"  
Punkte</t>
  </si>
  <si>
    <t>- Es stehen die vollen 3 Monate des vorläufigen Insolvenzverfahrens (bzw. Insolvenzausfallgelds) zur Verfügung</t>
  </si>
  <si>
    <t>- Rechtliche Herausforderungen beim herauslösen von Assets sind umsetzbar</t>
  </si>
  <si>
    <t>Einschätzung 
M&amp;A Eignung</t>
  </si>
  <si>
    <t>- M&amp;A-Prozess kurz bis mittelfristig nicht sinnvoll</t>
  </si>
  <si>
    <t>Skala</t>
  </si>
  <si>
    <t>- Erfolgreiche Transkation ist aussichtsreich</t>
  </si>
  <si>
    <t>Geringe Eignung</t>
  </si>
  <si>
    <t>&gt;2</t>
  </si>
  <si>
    <t>&gt;3</t>
  </si>
  <si>
    <t>&gt;4</t>
  </si>
  <si>
    <t>= 6</t>
  </si>
  <si>
    <t>&lt;= 5</t>
  </si>
  <si>
    <t>&gt; 5</t>
  </si>
  <si>
    <t>&lt;= 4</t>
  </si>
  <si>
    <t>&lt;= 3</t>
  </si>
  <si>
    <t>&lt;= 2</t>
  </si>
  <si>
    <t>&gt;1</t>
  </si>
  <si>
    <t>&lt;= 1</t>
  </si>
  <si>
    <t>- Solide Erfolgswahrscheinlichkeit</t>
  </si>
  <si>
    <t>&gt; 0</t>
  </si>
  <si>
    <t>Kaum bis keine Eignung</t>
  </si>
  <si>
    <t xml:space="preserve">Beschreibung </t>
  </si>
  <si>
    <t>- M&amp;A Prozess unmittelbar starten und zügig durchziehen</t>
  </si>
  <si>
    <t>- Entwicklung Bieterverfahren, enge Prozesstimeline</t>
  </si>
  <si>
    <t>- Bingo! Sehr hohe Erfolgswahrscheinlichkeit einer attraktiven Transaktion</t>
  </si>
  <si>
    <t>- Equity Story &amp; Maßnahmenprogramm als Preistreiber wichtig!</t>
  </si>
  <si>
    <t>- Momentum erzeugen und Prozess druckvoll umsetzen</t>
  </si>
  <si>
    <t>- Dynamische Prozessführung mit ausreichender Flexibilität</t>
  </si>
  <si>
    <t>- Erfolg noch gut möglich, "kein Selbstläufer"</t>
  </si>
  <si>
    <t>- M&amp;A ist (gegenwärtig) keine Option</t>
  </si>
  <si>
    <t>- Unternehmen nachhaltige Perspektive?</t>
  </si>
  <si>
    <t>- Unbedingt Restrukturierungssprache in Verkaufsdokumenten &amp; Meetings meiden</t>
  </si>
  <si>
    <t>- Noch ausreichende Anzahl an Investoren aus In- und Ausland zu erwarten</t>
  </si>
  <si>
    <t>- Hohes Investoreninteresse (insb. Strategen international) wahrscheinlich</t>
  </si>
  <si>
    <t>- Gutes strategisches Investoreninteresse aus In- und Ausland zu erwarten</t>
  </si>
  <si>
    <t>- Nutzung "scarcity value" möglich - hohe Chance auf 100% recovery</t>
  </si>
  <si>
    <t>- Equity Story &amp; investorengerechter Businessplan als Preistreiber wichtig!</t>
  </si>
  <si>
    <t>- Werthebel liegt in gründlicher Vorbereitung; realistischen Zeitplan aufsetzen!</t>
  </si>
  <si>
    <t>- Aus Stärke heraus Zeitplan gestalten; hohe Visibilität des lfd. Jahres wichtig</t>
  </si>
  <si>
    <t>- Current Trading gut abpassen und End-Verhandlung darauf ausrichten</t>
  </si>
  <si>
    <t>- Kaufpreiserwartung auf Prüfstand stellen</t>
  </si>
  <si>
    <t xml:space="preserve">- Identifzierung des werthaltigen Kerns essentiell! </t>
  </si>
  <si>
    <t xml:space="preserve">- Timing im Auge behalten und für ausreichend Zeit sorgen </t>
  </si>
  <si>
    <t>- Sanierung sicher? ggf. Prozess schieben; sonst raus aus Risiko und Exit-Prozess!</t>
  </si>
  <si>
    <t>Leicht unter-</t>
  </si>
  <si>
    <t>durchschnittliche Eignung</t>
  </si>
  <si>
    <t>- (Noch) nicht genügend Aussichten auf attraktiven Transaktionserfolg</t>
  </si>
  <si>
    <t>- Risiko für Investoren zu hoch, kaum Alleinstellungsmerkmale</t>
  </si>
  <si>
    <t>- Sehr geringes Interesse zu erwarten</t>
  </si>
  <si>
    <t>- Verkauf im status-quo nicht realistisch, operative Sanierung überlebenswichtig</t>
  </si>
  <si>
    <t>Unternehmen</t>
  </si>
  <si>
    <t>Performance</t>
  </si>
  <si>
    <t>Restrukturierung</t>
  </si>
  <si>
    <t>Stakeholder</t>
  </si>
  <si>
    <t>Transaktion</t>
  </si>
  <si>
    <t>Unternehmenspositionierung</t>
  </si>
  <si>
    <t xml:space="preserve">Bei Erfüllung </t>
  </si>
  <si>
    <t>X</t>
  </si>
  <si>
    <t>Situation</t>
  </si>
  <si>
    <t>Insolvenz</t>
  </si>
  <si>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Sonderthema Carve-Out</t>
    </r>
  </si>
  <si>
    <t>Prozess-Empfehlung</t>
  </si>
  <si>
    <t>- Klare strategische Wachstumshebel identifizieren und darlegen</t>
  </si>
  <si>
    <t>- (Stille) Liquidation als Alternative?</t>
  </si>
  <si>
    <t>- Ggf. lokale Lösung wahrscheinlich (Zugang Kapazität, Mitarbeiter etc.)</t>
  </si>
  <si>
    <t>- Keine bis sehr wenig Interessenten zu erwarten (Stecknadel im Heuhaufen)</t>
  </si>
  <si>
    <t>- Sehr gute Sektor-Expertise und Investorenzugang entscheidend</t>
  </si>
  <si>
    <t>- Das Kerngeschäft ist nachhaltig überlebensfähig</t>
  </si>
  <si>
    <t>- Das Management ist stark, motiviert und loyal; zudem starke und etablierte 2. Managementebene</t>
  </si>
  <si>
    <t>IMAP M&amp;A Quick Check®: "Should I sell or should I hold?"</t>
  </si>
  <si>
    <t>Vorinsolvenzliche Krise</t>
  </si>
  <si>
    <t>- Wenn möglich, halten und operativ in Erfolgsspur bringen;  Alternative: "Fire-sale"!</t>
  </si>
  <si>
    <t>- Flankierend ggf. mit Bordmitteln nach lokalen Lösungen suchen (auch MBI/MBO)</t>
  </si>
  <si>
    <t>- "Drop-Down"-Menü - bitte Situationsart selbst auswählen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</si>
</sst>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5"/>
      <name val="Calibri"/>
      <family val="2"/>
    </font>
    <font>
      <sz val="10"/>
      <color theme="1"/>
      <name val="Calibri"/>
      <family val="2"/>
      <scheme val="minor"/>
    </font>
    <font>
      <vertAlign val="superscript"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0" fontId="4" fillId="2" borderId="0" applyNumberFormat="0">
      <alignment vertical="top"/>
    </xf>
    <xf numFmtId="0" fontId="3" fillId="0" borderId="0"/>
    <xf numFmtId="9" fontId="3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4" xfId="0" applyBorder="1"/>
    <xf numFmtId="0" fontId="0" fillId="0" borderId="13" xfId="0" applyBorder="1"/>
    <xf numFmtId="0" fontId="0" fillId="0" borderId="3" xfId="0" applyBorder="1"/>
    <xf numFmtId="0" fontId="0" fillId="0" borderId="1" xfId="0" applyBorder="1"/>
    <xf numFmtId="0" fontId="2" fillId="0" borderId="4" xfId="0" applyFont="1" applyBorder="1"/>
    <xf numFmtId="0" fontId="2" fillId="6" borderId="0" xfId="0" applyFont="1" applyFill="1"/>
    <xf numFmtId="164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0" fillId="0" borderId="0" xfId="0" applyNumberForma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2" xfId="0" applyBorder="1" applyAlignment="1">
      <alignment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" fillId="7" borderId="1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10" fillId="7" borderId="19" xfId="0" applyFont="1" applyFill="1" applyBorder="1" applyAlignment="1">
      <alignment vertical="center"/>
    </xf>
    <xf numFmtId="0" fontId="10" fillId="7" borderId="18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quotePrefix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quotePrefix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3" borderId="0" xfId="0" quotePrefix="1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 indent="1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 indent="1"/>
    </xf>
    <xf numFmtId="0" fontId="10" fillId="4" borderId="0" xfId="0" applyFont="1" applyFill="1"/>
    <xf numFmtId="0" fontId="1" fillId="4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3" borderId="0" xfId="0" applyFont="1" applyFill="1"/>
    <xf numFmtId="0" fontId="2" fillId="5" borderId="0" xfId="0" applyFont="1" applyFill="1"/>
    <xf numFmtId="0" fontId="1" fillId="8" borderId="0" xfId="0" applyFont="1" applyFill="1"/>
    <xf numFmtId="0" fontId="1" fillId="7" borderId="16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vertical="center"/>
    </xf>
    <xf numFmtId="0" fontId="2" fillId="0" borderId="9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0" fillId="0" borderId="11" xfId="0" applyBorder="1" applyAlignment="1">
      <alignment horizontal="left" vertical="center" indent="1"/>
    </xf>
    <xf numFmtId="0" fontId="0" fillId="0" borderId="14" xfId="0" quotePrefix="1" applyBorder="1" applyAlignment="1">
      <alignment horizontal="left" vertical="center" indent="1"/>
    </xf>
    <xf numFmtId="0" fontId="0" fillId="0" borderId="2" xfId="0" quotePrefix="1" applyBorder="1" applyAlignment="1">
      <alignment horizontal="left" vertical="center" indent="1"/>
    </xf>
    <xf numFmtId="0" fontId="0" fillId="0" borderId="15" xfId="0" quotePrefix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0" fillId="0" borderId="0" xfId="0" quotePrefix="1" applyAlignment="1">
      <alignment horizontal="left" vertical="center" indent="1"/>
    </xf>
    <xf numFmtId="0" fontId="0" fillId="0" borderId="1" xfId="0" quotePrefix="1" applyBorder="1" applyAlignment="1">
      <alignment horizontal="left" vertical="center" indent="1"/>
    </xf>
    <xf numFmtId="0" fontId="1" fillId="7" borderId="17" xfId="0" applyFont="1" applyFill="1" applyBorder="1" applyAlignment="1">
      <alignment horizontal="left" vertical="center" indent="1"/>
    </xf>
    <xf numFmtId="0" fontId="0" fillId="2" borderId="0" xfId="0" applyFill="1"/>
    <xf numFmtId="0" fontId="1" fillId="7" borderId="18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left" vertical="center" indent="1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</cellXfs>
  <cellStyles count="4">
    <cellStyle name="Input cells" xfId="1" xr:uid="{3A761E85-57CA-458E-89C7-9C3E03236671}"/>
    <cellStyle name="Prozent 2" xfId="3" xr:uid="{265DBDE4-19DC-4A14-93F5-AC070E06831E}"/>
    <cellStyle name="Standard" xfId="0" builtinId="0"/>
    <cellStyle name="Standard 2" xfId="2" xr:uid="{3938036B-7757-444E-8CBC-A51BECA55426}"/>
  </cellStyles>
  <dxfs count="7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strike/>
      </font>
      <fill>
        <patternFill>
          <bgColor theme="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raw.MA\Dropbox\IMAP\C.%20Fokus%20Marketing\05.%20Special%20Situations\B%20Publikationen\Ifus%20Institut\Tools\20231117_IMAP_NBS_CTJ%20Janssen.xlsm" TargetMode="External"/><Relationship Id="rId1" Type="http://schemas.openxmlformats.org/officeDocument/2006/relationships/externalLinkPath" Target="https://imapconsultants.sharepoint.com/Users/graw.MA/Dropbox/IMAP/C.%20Fokus%20Marketing/05.%20Special%20Situations/B%20Publikationen/Ifus%20Institut/Tools/20231117_IMAP_NBS_CTJ%20Janss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New Business"/>
      <sheetName val="Closing Sheet"/>
      <sheetName val="DEBT_CASH"/>
      <sheetName val="New Business (Beispiel)"/>
      <sheetName val="Data base output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M&amp;A Sell-side</v>
          </cell>
        </row>
        <row r="4">
          <cell r="B4" t="str">
            <v>M&amp;A Buy-side</v>
          </cell>
        </row>
        <row r="5">
          <cell r="B5" t="str">
            <v>Real Estate</v>
          </cell>
        </row>
        <row r="6">
          <cell r="B6" t="str">
            <v>Strategic Advice</v>
          </cell>
        </row>
        <row r="7">
          <cell r="B7" t="str">
            <v>Debt Advisory</v>
          </cell>
        </row>
        <row r="8">
          <cell r="B8" t="str">
            <v>Restructuring</v>
          </cell>
        </row>
        <row r="9">
          <cell r="B9" t="str">
            <v>Insolvenz</v>
          </cell>
        </row>
        <row r="10">
          <cell r="B10" t="str">
            <v>Sonstiges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IMAP-Farbcode">
      <a:dk1>
        <a:srgbClr val="1E2328"/>
      </a:dk1>
      <a:lt1>
        <a:sysClr val="window" lastClr="FFFFFF"/>
      </a:lt1>
      <a:dk2>
        <a:srgbClr val="B4B9BE"/>
      </a:dk2>
      <a:lt2>
        <a:srgbClr val="7D8287"/>
      </a:lt2>
      <a:accent1>
        <a:srgbClr val="E1E6E8"/>
      </a:accent1>
      <a:accent2>
        <a:srgbClr val="123D4D"/>
      </a:accent2>
      <a:accent3>
        <a:srgbClr val="3C647D"/>
      </a:accent3>
      <a:accent4>
        <a:srgbClr val="82B4C3"/>
      </a:accent4>
      <a:accent5>
        <a:srgbClr val="CEB964"/>
      </a:accent5>
      <a:accent6>
        <a:srgbClr val="DCCDA0"/>
      </a:accent6>
      <a:hlink>
        <a:srgbClr val="000000"/>
      </a:hlink>
      <a:folHlink>
        <a:srgbClr val="000000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1397-15AB-416F-AAB3-57F29274CDA6}">
  <sheetPr>
    <tabColor theme="4"/>
    <pageSetUpPr fitToPage="1"/>
  </sheetPr>
  <dimension ref="B2:R171"/>
  <sheetViews>
    <sheetView showGridLines="0" tabSelected="1" zoomScale="85" zoomScaleNormal="85" zoomScaleSheetLayoutView="85" zoomScalePageLayoutView="66" workbookViewId="0">
      <selection activeCell="G9" sqref="G9"/>
    </sheetView>
  </sheetViews>
  <sheetFormatPr baseColWidth="10" defaultColWidth="11.44140625" defaultRowHeight="20.25" customHeight="1" outlineLevelRow="1" x14ac:dyDescent="0.3"/>
  <cols>
    <col min="1" max="1" width="1.6640625" style="4" customWidth="1"/>
    <col min="2" max="2" width="2.88671875" style="4" customWidth="1"/>
    <col min="3" max="3" width="2.88671875" style="6" customWidth="1"/>
    <col min="4" max="4" width="42.33203125" style="4" bestFit="1" customWidth="1"/>
    <col min="5" max="14" width="11.44140625" style="4"/>
    <col min="15" max="15" width="8.88671875" style="6" customWidth="1"/>
    <col min="16" max="16" width="12.6640625" style="4" customWidth="1"/>
    <col min="17" max="17" width="6.33203125" style="4" customWidth="1"/>
    <col min="18" max="16384" width="11.44140625" style="4"/>
  </cols>
  <sheetData>
    <row r="2" spans="2:16" ht="20.25" customHeight="1" x14ac:dyDescent="0.3">
      <c r="B2" s="16" t="s">
        <v>183</v>
      </c>
      <c r="P2" s="28"/>
    </row>
    <row r="3" spans="2:16" ht="20.25" customHeight="1" x14ac:dyDescent="0.3">
      <c r="B3" s="3" t="s">
        <v>97</v>
      </c>
    </row>
    <row r="4" spans="2:16" ht="20.25" customHeight="1" x14ac:dyDescent="0.3">
      <c r="B4" s="3"/>
    </row>
    <row r="5" spans="2:16" ht="20.25" customHeight="1" x14ac:dyDescent="0.3">
      <c r="B5" s="3" t="s">
        <v>172</v>
      </c>
    </row>
    <row r="6" spans="2:16" ht="20.25" customHeight="1" x14ac:dyDescent="0.3">
      <c r="B6" s="71" t="s">
        <v>184</v>
      </c>
      <c r="C6" s="72"/>
      <c r="D6" s="73"/>
      <c r="E6" s="70" t="s">
        <v>187</v>
      </c>
      <c r="P6" s="45" t="s">
        <v>170</v>
      </c>
    </row>
    <row r="7" spans="2:16" ht="20.25" customHeight="1" x14ac:dyDescent="0.3">
      <c r="P7" s="45" t="s">
        <v>171</v>
      </c>
    </row>
    <row r="8" spans="2:16" ht="5.0999999999999996" customHeight="1" x14ac:dyDescent="0.3">
      <c r="B8" s="3"/>
      <c r="E8" s="5"/>
      <c r="P8" s="6"/>
    </row>
    <row r="9" spans="2:16" ht="28.8" x14ac:dyDescent="0.3">
      <c r="B9" s="30" t="s">
        <v>36</v>
      </c>
      <c r="C9" s="69"/>
      <c r="D9" s="32"/>
      <c r="E9" s="30" t="s">
        <v>35</v>
      </c>
      <c r="F9" s="33"/>
      <c r="G9" s="33"/>
      <c r="H9" s="33"/>
      <c r="I9" s="33"/>
      <c r="J9" s="33"/>
      <c r="K9" s="33"/>
      <c r="L9" s="33"/>
      <c r="M9" s="33"/>
      <c r="N9" s="32"/>
      <c r="O9" s="29" t="s">
        <v>112</v>
      </c>
      <c r="P9" s="29" t="s">
        <v>113</v>
      </c>
    </row>
    <row r="10" spans="2:16" ht="5.0999999999999996" customHeight="1" x14ac:dyDescent="0.3">
      <c r="B10" s="3"/>
      <c r="E10" s="5"/>
      <c r="P10" s="6"/>
    </row>
    <row r="11" spans="2:16" ht="20.25" customHeight="1" x14ac:dyDescent="0.3">
      <c r="B11" s="41" t="s">
        <v>12</v>
      </c>
      <c r="C11" s="44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4"/>
      <c r="P11" s="44"/>
    </row>
    <row r="12" spans="2:16" ht="5.0999999999999996" customHeight="1" x14ac:dyDescent="0.3">
      <c r="B12" s="3"/>
      <c r="E12" s="5"/>
      <c r="P12" s="6"/>
    </row>
    <row r="13" spans="2:16" ht="20.25" customHeight="1" x14ac:dyDescent="0.3">
      <c r="C13" s="7">
        <v>1</v>
      </c>
      <c r="D13" s="3" t="s">
        <v>169</v>
      </c>
      <c r="E13" s="5" t="s">
        <v>90</v>
      </c>
      <c r="O13" s="6">
        <v>1</v>
      </c>
      <c r="P13" s="37"/>
    </row>
    <row r="14" spans="2:16" ht="20.25" customHeight="1" x14ac:dyDescent="0.3">
      <c r="E14" s="5" t="s">
        <v>32</v>
      </c>
      <c r="O14" s="6">
        <v>1</v>
      </c>
      <c r="P14" s="37"/>
    </row>
    <row r="15" spans="2:16" ht="20.25" customHeight="1" x14ac:dyDescent="0.3">
      <c r="E15" s="5" t="s">
        <v>30</v>
      </c>
      <c r="O15" s="6">
        <v>1</v>
      </c>
      <c r="P15" s="37"/>
    </row>
    <row r="16" spans="2:16" ht="20.25" customHeight="1" x14ac:dyDescent="0.3">
      <c r="E16" s="5" t="s">
        <v>33</v>
      </c>
      <c r="O16" s="6">
        <v>1</v>
      </c>
      <c r="P16" s="37"/>
    </row>
    <row r="17" spans="2:16" ht="5.0999999999999996" customHeight="1" x14ac:dyDescent="0.3">
      <c r="E17" s="5"/>
      <c r="P17" s="6"/>
    </row>
    <row r="18" spans="2:16" ht="5.0999999999999996" customHeight="1" x14ac:dyDescent="0.3">
      <c r="B18" s="34"/>
      <c r="C18" s="36"/>
      <c r="D18" s="34"/>
      <c r="E18" s="35"/>
      <c r="F18" s="34"/>
      <c r="G18" s="34"/>
      <c r="H18" s="34"/>
      <c r="I18" s="34"/>
      <c r="J18" s="34"/>
      <c r="K18" s="34"/>
      <c r="L18" s="34"/>
      <c r="M18" s="34"/>
      <c r="N18" s="34"/>
      <c r="O18" s="36"/>
      <c r="P18" s="36"/>
    </row>
    <row r="19" spans="2:16" ht="5.0999999999999996" customHeight="1" x14ac:dyDescent="0.3">
      <c r="E19" s="5"/>
      <c r="P19" s="6"/>
    </row>
    <row r="20" spans="2:16" ht="20.25" customHeight="1" x14ac:dyDescent="0.3">
      <c r="C20" s="7">
        <v>2</v>
      </c>
      <c r="D20" s="3" t="s">
        <v>29</v>
      </c>
      <c r="E20" s="5" t="s">
        <v>31</v>
      </c>
      <c r="O20" s="6">
        <v>1</v>
      </c>
      <c r="P20" s="37"/>
    </row>
    <row r="21" spans="2:16" ht="20.25" customHeight="1" x14ac:dyDescent="0.3">
      <c r="E21" s="5" t="s">
        <v>100</v>
      </c>
      <c r="O21" s="6">
        <v>1</v>
      </c>
      <c r="P21" s="37"/>
    </row>
    <row r="22" spans="2:16" ht="20.25" customHeight="1" x14ac:dyDescent="0.3">
      <c r="E22" s="5" t="s">
        <v>19</v>
      </c>
      <c r="O22" s="6">
        <v>1</v>
      </c>
      <c r="P22" s="37"/>
    </row>
    <row r="23" spans="2:16" ht="20.25" customHeight="1" x14ac:dyDescent="0.3">
      <c r="E23" s="5" t="s">
        <v>23</v>
      </c>
      <c r="O23" s="6">
        <v>1</v>
      </c>
      <c r="P23" s="37"/>
    </row>
    <row r="24" spans="2:16" ht="5.0999999999999996" customHeight="1" x14ac:dyDescent="0.3">
      <c r="E24" s="5"/>
      <c r="P24" s="6"/>
    </row>
    <row r="25" spans="2:16" ht="5.0999999999999996" customHeight="1" x14ac:dyDescent="0.3">
      <c r="B25" s="34"/>
      <c r="C25" s="36"/>
      <c r="D25" s="34"/>
      <c r="E25" s="35"/>
      <c r="F25" s="34"/>
      <c r="G25" s="34"/>
      <c r="H25" s="34"/>
      <c r="I25" s="34"/>
      <c r="J25" s="34"/>
      <c r="K25" s="34"/>
      <c r="L25" s="34"/>
      <c r="M25" s="34"/>
      <c r="N25" s="34"/>
      <c r="O25" s="36"/>
      <c r="P25" s="36"/>
    </row>
    <row r="26" spans="2:16" ht="5.0999999999999996" customHeight="1" x14ac:dyDescent="0.3">
      <c r="E26" s="5"/>
      <c r="P26" s="6"/>
    </row>
    <row r="27" spans="2:16" ht="20.25" customHeight="1" x14ac:dyDescent="0.3">
      <c r="C27" s="7">
        <v>3</v>
      </c>
      <c r="D27" s="3" t="s">
        <v>15</v>
      </c>
      <c r="E27" s="5" t="s">
        <v>52</v>
      </c>
      <c r="O27" s="6">
        <v>1</v>
      </c>
      <c r="P27" s="37"/>
    </row>
    <row r="28" spans="2:16" ht="20.25" customHeight="1" x14ac:dyDescent="0.3">
      <c r="E28" s="5" t="s">
        <v>94</v>
      </c>
      <c r="O28" s="6">
        <v>1</v>
      </c>
      <c r="P28" s="37"/>
    </row>
    <row r="29" spans="2:16" ht="20.25" customHeight="1" x14ac:dyDescent="0.3">
      <c r="E29" s="5" t="s">
        <v>107</v>
      </c>
      <c r="O29" s="6">
        <v>1</v>
      </c>
      <c r="P29" s="37"/>
    </row>
    <row r="30" spans="2:16" ht="20.25" customHeight="1" x14ac:dyDescent="0.3">
      <c r="E30" s="5" t="s">
        <v>49</v>
      </c>
      <c r="O30" s="6">
        <v>1</v>
      </c>
      <c r="P30" s="37"/>
    </row>
    <row r="31" spans="2:16" ht="5.0999999999999996" customHeight="1" x14ac:dyDescent="0.3">
      <c r="E31" s="5"/>
      <c r="P31" s="6"/>
    </row>
    <row r="32" spans="2:16" ht="5.0999999999999996" customHeight="1" x14ac:dyDescent="0.3">
      <c r="B32" s="34"/>
      <c r="C32" s="36"/>
      <c r="D32" s="34"/>
      <c r="E32" s="35"/>
      <c r="F32" s="34"/>
      <c r="G32" s="34"/>
      <c r="H32" s="34"/>
      <c r="I32" s="34"/>
      <c r="J32" s="34"/>
      <c r="K32" s="34"/>
      <c r="L32" s="34"/>
      <c r="M32" s="34"/>
      <c r="N32" s="34"/>
      <c r="O32" s="36"/>
      <c r="P32" s="36"/>
    </row>
    <row r="33" spans="2:16" ht="5.0999999999999996" customHeight="1" x14ac:dyDescent="0.3">
      <c r="E33" s="5"/>
      <c r="P33" s="6"/>
    </row>
    <row r="34" spans="2:16" ht="20.25" customHeight="1" x14ac:dyDescent="0.3">
      <c r="C34" s="7">
        <v>4</v>
      </c>
      <c r="D34" s="3" t="s">
        <v>16</v>
      </c>
      <c r="E34" s="5" t="s">
        <v>108</v>
      </c>
      <c r="O34" s="6">
        <v>1</v>
      </c>
      <c r="P34" s="37"/>
    </row>
    <row r="35" spans="2:16" ht="20.25" customHeight="1" x14ac:dyDescent="0.3">
      <c r="E35" s="5" t="s">
        <v>51</v>
      </c>
      <c r="O35" s="6">
        <v>1</v>
      </c>
      <c r="P35" s="37"/>
    </row>
    <row r="36" spans="2:16" ht="20.25" customHeight="1" x14ac:dyDescent="0.3">
      <c r="E36" s="5" t="s">
        <v>109</v>
      </c>
      <c r="O36" s="6">
        <v>1</v>
      </c>
      <c r="P36" s="37"/>
    </row>
    <row r="37" spans="2:16" ht="20.25" customHeight="1" x14ac:dyDescent="0.3">
      <c r="E37" s="5" t="s">
        <v>110</v>
      </c>
      <c r="O37" s="6">
        <v>1</v>
      </c>
      <c r="P37" s="37"/>
    </row>
    <row r="38" spans="2:16" ht="5.0999999999999996" customHeight="1" x14ac:dyDescent="0.3">
      <c r="E38" s="5"/>
      <c r="P38" s="6"/>
    </row>
    <row r="39" spans="2:16" ht="20.25" customHeight="1" x14ac:dyDescent="0.3">
      <c r="B39" s="41" t="s">
        <v>164</v>
      </c>
      <c r="C39" s="44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4"/>
      <c r="P39" s="44"/>
    </row>
    <row r="40" spans="2:16" ht="5.0999999999999996" customHeight="1" x14ac:dyDescent="0.3">
      <c r="E40" s="5"/>
      <c r="P40" s="6"/>
    </row>
    <row r="41" spans="2:16" ht="20.25" customHeight="1" x14ac:dyDescent="0.3">
      <c r="C41" s="7">
        <v>5</v>
      </c>
      <c r="D41" s="3" t="s">
        <v>165</v>
      </c>
      <c r="E41" s="5" t="s">
        <v>18</v>
      </c>
      <c r="O41" s="6">
        <v>1</v>
      </c>
      <c r="P41" s="37"/>
    </row>
    <row r="42" spans="2:16" ht="20.25" customHeight="1" x14ac:dyDescent="0.3">
      <c r="E42" s="5" t="s">
        <v>98</v>
      </c>
      <c r="O42" s="6">
        <v>1</v>
      </c>
      <c r="P42" s="37"/>
    </row>
    <row r="43" spans="2:16" ht="20.25" customHeight="1" x14ac:dyDescent="0.3">
      <c r="E43" s="5" t="s">
        <v>99</v>
      </c>
      <c r="O43" s="6">
        <v>1</v>
      </c>
      <c r="P43" s="37"/>
    </row>
    <row r="44" spans="2:16" ht="20.25" customHeight="1" x14ac:dyDescent="0.3">
      <c r="E44" s="5" t="s">
        <v>34</v>
      </c>
      <c r="O44" s="6">
        <v>1</v>
      </c>
      <c r="P44" s="37"/>
    </row>
    <row r="45" spans="2:16" ht="5.0999999999999996" customHeight="1" x14ac:dyDescent="0.3">
      <c r="E45" s="5"/>
      <c r="P45" s="6"/>
    </row>
    <row r="46" spans="2:16" ht="5.0999999999999996" customHeight="1" x14ac:dyDescent="0.3">
      <c r="B46" s="34"/>
      <c r="C46" s="36"/>
      <c r="D46" s="34"/>
      <c r="E46" s="35"/>
      <c r="F46" s="34"/>
      <c r="G46" s="34"/>
      <c r="H46" s="34"/>
      <c r="I46" s="34"/>
      <c r="J46" s="34"/>
      <c r="K46" s="34"/>
      <c r="L46" s="34"/>
      <c r="M46" s="34"/>
      <c r="N46" s="34"/>
      <c r="O46" s="36"/>
      <c r="P46" s="36"/>
    </row>
    <row r="47" spans="2:16" ht="5.0999999999999996" customHeight="1" x14ac:dyDescent="0.3">
      <c r="E47" s="5"/>
      <c r="P47" s="6"/>
    </row>
    <row r="48" spans="2:16" ht="20.25" customHeight="1" x14ac:dyDescent="0.3">
      <c r="C48" s="7">
        <v>6</v>
      </c>
      <c r="D48" s="3" t="s">
        <v>37</v>
      </c>
      <c r="E48" s="5" t="s">
        <v>39</v>
      </c>
      <c r="H48" s="5"/>
      <c r="K48" s="5"/>
      <c r="O48" s="6">
        <v>1</v>
      </c>
      <c r="P48" s="37"/>
    </row>
    <row r="49" spans="2:16" ht="20.25" customHeight="1" x14ac:dyDescent="0.3">
      <c r="E49" s="5" t="s">
        <v>38</v>
      </c>
      <c r="H49" s="5"/>
      <c r="K49" s="5"/>
      <c r="O49" s="6">
        <v>1</v>
      </c>
      <c r="P49" s="37"/>
    </row>
    <row r="50" spans="2:16" ht="20.25" customHeight="1" x14ac:dyDescent="0.3">
      <c r="E50" s="5" t="s">
        <v>40</v>
      </c>
      <c r="H50" s="5"/>
      <c r="K50" s="5"/>
      <c r="O50" s="6">
        <v>1</v>
      </c>
      <c r="P50" s="37"/>
    </row>
    <row r="51" spans="2:16" ht="20.25" customHeight="1" x14ac:dyDescent="0.3">
      <c r="E51" s="5" t="s">
        <v>41</v>
      </c>
      <c r="O51" s="6">
        <v>1</v>
      </c>
      <c r="P51" s="37"/>
    </row>
    <row r="52" spans="2:16" ht="5.0999999999999996" customHeight="1" x14ac:dyDescent="0.3">
      <c r="E52" s="5"/>
      <c r="P52" s="6"/>
    </row>
    <row r="53" spans="2:16" ht="5.0999999999999996" customHeight="1" x14ac:dyDescent="0.3">
      <c r="B53" s="34"/>
      <c r="C53" s="36"/>
      <c r="D53" s="34"/>
      <c r="E53" s="35"/>
      <c r="F53" s="34"/>
      <c r="G53" s="34"/>
      <c r="H53" s="34"/>
      <c r="I53" s="34"/>
      <c r="J53" s="34"/>
      <c r="K53" s="34"/>
      <c r="L53" s="34"/>
      <c r="M53" s="34"/>
      <c r="N53" s="34"/>
      <c r="O53" s="36"/>
      <c r="P53" s="36"/>
    </row>
    <row r="54" spans="2:16" ht="5.0999999999999996" customHeight="1" x14ac:dyDescent="0.3">
      <c r="E54" s="5"/>
      <c r="P54" s="6"/>
    </row>
    <row r="55" spans="2:16" ht="20.25" customHeight="1" x14ac:dyDescent="0.3">
      <c r="C55" s="7">
        <v>7</v>
      </c>
      <c r="D55" s="3" t="s">
        <v>2</v>
      </c>
      <c r="E55" s="5" t="s">
        <v>101</v>
      </c>
      <c r="O55" s="6">
        <v>1</v>
      </c>
      <c r="P55" s="37"/>
    </row>
    <row r="56" spans="2:16" ht="20.25" customHeight="1" x14ac:dyDescent="0.3">
      <c r="E56" s="5" t="s">
        <v>182</v>
      </c>
      <c r="O56" s="6">
        <v>1</v>
      </c>
      <c r="P56" s="37"/>
    </row>
    <row r="57" spans="2:16" ht="20.25" customHeight="1" x14ac:dyDescent="0.3">
      <c r="E57" s="5" t="s">
        <v>102</v>
      </c>
      <c r="O57" s="6">
        <v>1</v>
      </c>
      <c r="P57" s="37"/>
    </row>
    <row r="58" spans="2:16" ht="20.25" customHeight="1" x14ac:dyDescent="0.3">
      <c r="E58" s="5" t="s">
        <v>24</v>
      </c>
      <c r="O58" s="6">
        <v>1</v>
      </c>
      <c r="P58" s="37"/>
    </row>
    <row r="59" spans="2:16" ht="5.0999999999999996" customHeight="1" x14ac:dyDescent="0.3">
      <c r="E59" s="5"/>
      <c r="P59" s="6"/>
    </row>
    <row r="60" spans="2:16" ht="20.25" customHeight="1" x14ac:dyDescent="0.3">
      <c r="B60" s="41" t="s">
        <v>166</v>
      </c>
      <c r="C60" s="44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4"/>
      <c r="P60" s="44"/>
    </row>
    <row r="61" spans="2:16" ht="5.0999999999999996" customHeight="1" x14ac:dyDescent="0.3">
      <c r="E61" s="5"/>
      <c r="P61" s="6"/>
    </row>
    <row r="62" spans="2:16" ht="20.25" customHeight="1" x14ac:dyDescent="0.3">
      <c r="C62" s="7">
        <v>8</v>
      </c>
      <c r="D62" s="3" t="s">
        <v>17</v>
      </c>
      <c r="E62" s="5" t="s">
        <v>89</v>
      </c>
      <c r="O62" s="6">
        <v>1</v>
      </c>
      <c r="P62" s="37"/>
    </row>
    <row r="63" spans="2:16" ht="20.25" customHeight="1" x14ac:dyDescent="0.3">
      <c r="E63" s="5" t="s">
        <v>26</v>
      </c>
      <c r="O63" s="6">
        <v>1</v>
      </c>
      <c r="P63" s="37"/>
    </row>
    <row r="64" spans="2:16" ht="20.25" customHeight="1" x14ac:dyDescent="0.3">
      <c r="E64" s="5" t="s">
        <v>28</v>
      </c>
      <c r="O64" s="6">
        <v>1</v>
      </c>
      <c r="P64" s="37"/>
    </row>
    <row r="65" spans="2:16" ht="20.25" customHeight="1" x14ac:dyDescent="0.3">
      <c r="E65" s="5" t="s">
        <v>25</v>
      </c>
      <c r="O65" s="6">
        <v>1</v>
      </c>
      <c r="P65" s="37"/>
    </row>
    <row r="66" spans="2:16" ht="5.0999999999999996" customHeight="1" x14ac:dyDescent="0.3">
      <c r="E66" s="5"/>
      <c r="P66" s="6"/>
    </row>
    <row r="67" spans="2:16" ht="5.0999999999999996" customHeight="1" x14ac:dyDescent="0.3">
      <c r="B67" s="34"/>
      <c r="C67" s="36"/>
      <c r="D67" s="34"/>
      <c r="E67" s="35"/>
      <c r="F67" s="34"/>
      <c r="G67" s="34"/>
      <c r="H67" s="34"/>
      <c r="I67" s="34"/>
      <c r="J67" s="34"/>
      <c r="K67" s="34"/>
      <c r="L67" s="34"/>
      <c r="M67" s="34"/>
      <c r="N67" s="34"/>
      <c r="O67" s="36"/>
      <c r="P67" s="36"/>
    </row>
    <row r="68" spans="2:16" ht="5.0999999999999996" customHeight="1" x14ac:dyDescent="0.3">
      <c r="E68" s="5"/>
      <c r="P68" s="6"/>
    </row>
    <row r="69" spans="2:16" ht="20.25" customHeight="1" x14ac:dyDescent="0.3">
      <c r="C69" s="7">
        <v>9</v>
      </c>
      <c r="D69" s="3" t="s">
        <v>27</v>
      </c>
      <c r="E69" s="5" t="s">
        <v>103</v>
      </c>
      <c r="O69" s="6">
        <v>1</v>
      </c>
      <c r="P69" s="37"/>
    </row>
    <row r="70" spans="2:16" ht="20.25" customHeight="1" x14ac:dyDescent="0.3">
      <c r="E70" s="5" t="s">
        <v>104</v>
      </c>
      <c r="O70" s="6">
        <v>1</v>
      </c>
      <c r="P70" s="37"/>
    </row>
    <row r="71" spans="2:16" ht="20.25" customHeight="1" x14ac:dyDescent="0.3">
      <c r="E71" s="5" t="s">
        <v>181</v>
      </c>
      <c r="O71" s="6">
        <v>1</v>
      </c>
      <c r="P71" s="37"/>
    </row>
    <row r="72" spans="2:16" ht="20.25" customHeight="1" x14ac:dyDescent="0.3">
      <c r="E72" s="5" t="s">
        <v>66</v>
      </c>
      <c r="O72" s="6">
        <v>1</v>
      </c>
      <c r="P72" s="37"/>
    </row>
    <row r="73" spans="2:16" ht="5.0999999999999996" customHeight="1" x14ac:dyDescent="0.3">
      <c r="E73" s="5"/>
      <c r="P73" s="6"/>
    </row>
    <row r="74" spans="2:16" ht="20.25" customHeight="1" x14ac:dyDescent="0.3">
      <c r="B74" s="41" t="s">
        <v>167</v>
      </c>
      <c r="C74" s="44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4"/>
      <c r="P74" s="44"/>
    </row>
    <row r="75" spans="2:16" ht="5.0999999999999996" customHeight="1" x14ac:dyDescent="0.3">
      <c r="E75" s="5"/>
      <c r="P75" s="6"/>
    </row>
    <row r="76" spans="2:16" ht="20.25" customHeight="1" x14ac:dyDescent="0.3">
      <c r="C76" s="7">
        <v>10</v>
      </c>
      <c r="D76" s="3" t="s">
        <v>4</v>
      </c>
      <c r="E76" s="5" t="s">
        <v>42</v>
      </c>
      <c r="O76" s="6">
        <v>1</v>
      </c>
      <c r="P76" s="37"/>
    </row>
    <row r="77" spans="2:16" ht="20.25" customHeight="1" x14ac:dyDescent="0.3">
      <c r="E77" s="5" t="s">
        <v>43</v>
      </c>
      <c r="O77" s="6">
        <v>1</v>
      </c>
      <c r="P77" s="37"/>
    </row>
    <row r="78" spans="2:16" ht="20.25" customHeight="1" x14ac:dyDescent="0.3">
      <c r="E78" s="5" t="s">
        <v>105</v>
      </c>
      <c r="O78" s="6">
        <v>1</v>
      </c>
      <c r="P78" s="37"/>
    </row>
    <row r="79" spans="2:16" ht="20.25" customHeight="1" x14ac:dyDescent="0.3">
      <c r="E79" s="5" t="s">
        <v>48</v>
      </c>
      <c r="O79" s="6">
        <v>1</v>
      </c>
      <c r="P79" s="37"/>
    </row>
    <row r="80" spans="2:16" ht="5.0999999999999996" customHeight="1" x14ac:dyDescent="0.3">
      <c r="E80" s="5"/>
      <c r="P80" s="6"/>
    </row>
    <row r="81" spans="2:16" ht="5.0999999999999996" customHeight="1" x14ac:dyDescent="0.3">
      <c r="B81" s="34"/>
      <c r="C81" s="36"/>
      <c r="D81" s="34"/>
      <c r="E81" s="35"/>
      <c r="F81" s="34"/>
      <c r="G81" s="34"/>
      <c r="H81" s="34"/>
      <c r="I81" s="34"/>
      <c r="J81" s="34"/>
      <c r="K81" s="34"/>
      <c r="L81" s="34"/>
      <c r="M81" s="34"/>
      <c r="N81" s="34"/>
      <c r="O81" s="36"/>
      <c r="P81" s="36"/>
    </row>
    <row r="82" spans="2:16" ht="5.0999999999999996" customHeight="1" x14ac:dyDescent="0.3">
      <c r="E82" s="5"/>
      <c r="P82" s="6"/>
    </row>
    <row r="83" spans="2:16" ht="20.25" customHeight="1" x14ac:dyDescent="0.3">
      <c r="C83" s="7">
        <v>11</v>
      </c>
      <c r="D83" s="3" t="s">
        <v>3</v>
      </c>
      <c r="E83" s="5" t="s">
        <v>106</v>
      </c>
      <c r="O83" s="6">
        <v>1</v>
      </c>
      <c r="P83" s="37"/>
    </row>
    <row r="84" spans="2:16" ht="20.25" customHeight="1" x14ac:dyDescent="0.3">
      <c r="E84" s="5" t="s">
        <v>50</v>
      </c>
      <c r="O84" s="6">
        <v>1</v>
      </c>
      <c r="P84" s="37"/>
    </row>
    <row r="85" spans="2:16" ht="20.25" customHeight="1" x14ac:dyDescent="0.3">
      <c r="E85" s="5" t="s">
        <v>95</v>
      </c>
      <c r="O85" s="6">
        <v>1</v>
      </c>
      <c r="P85" s="37"/>
    </row>
    <row r="86" spans="2:16" ht="20.25" customHeight="1" x14ac:dyDescent="0.3">
      <c r="E86" s="5" t="s">
        <v>96</v>
      </c>
      <c r="O86" s="6">
        <v>1</v>
      </c>
      <c r="P86" s="37"/>
    </row>
    <row r="87" spans="2:16" ht="5.0999999999999996" customHeight="1" x14ac:dyDescent="0.3">
      <c r="E87" s="5"/>
      <c r="P87" s="6"/>
    </row>
    <row r="88" spans="2:16" ht="5.0999999999999996" customHeight="1" x14ac:dyDescent="0.3">
      <c r="B88" s="34"/>
      <c r="C88" s="36"/>
      <c r="D88" s="34"/>
      <c r="E88" s="35"/>
      <c r="F88" s="34"/>
      <c r="G88" s="34"/>
      <c r="H88" s="34"/>
      <c r="I88" s="34"/>
      <c r="J88" s="34"/>
      <c r="K88" s="34"/>
      <c r="L88" s="34"/>
      <c r="M88" s="34"/>
      <c r="N88" s="34"/>
      <c r="O88" s="36"/>
      <c r="P88" s="36"/>
    </row>
    <row r="89" spans="2:16" ht="5.0999999999999996" customHeight="1" x14ac:dyDescent="0.3">
      <c r="E89" s="5"/>
      <c r="P89" s="6"/>
    </row>
    <row r="90" spans="2:16" ht="20.25" customHeight="1" x14ac:dyDescent="0.3">
      <c r="C90" s="7">
        <v>12</v>
      </c>
      <c r="D90" s="3" t="s">
        <v>0</v>
      </c>
      <c r="E90" s="5" t="s">
        <v>46</v>
      </c>
      <c r="O90" s="6">
        <v>1</v>
      </c>
      <c r="P90" s="37"/>
    </row>
    <row r="91" spans="2:16" ht="20.25" customHeight="1" x14ac:dyDescent="0.3">
      <c r="E91" s="5" t="s">
        <v>44</v>
      </c>
      <c r="O91" s="6">
        <v>1</v>
      </c>
      <c r="P91" s="37"/>
    </row>
    <row r="92" spans="2:16" ht="20.25" customHeight="1" x14ac:dyDescent="0.3">
      <c r="E92" s="5" t="s">
        <v>45</v>
      </c>
      <c r="O92" s="6">
        <v>1</v>
      </c>
      <c r="P92" s="37"/>
    </row>
    <row r="93" spans="2:16" ht="20.25" customHeight="1" x14ac:dyDescent="0.3">
      <c r="E93" s="5" t="s">
        <v>47</v>
      </c>
      <c r="O93" s="6">
        <v>1</v>
      </c>
      <c r="P93" s="37"/>
    </row>
    <row r="94" spans="2:16" ht="5.0999999999999996" customHeight="1" x14ac:dyDescent="0.3">
      <c r="E94" s="5"/>
      <c r="P94" s="6"/>
    </row>
    <row r="95" spans="2:16" ht="20.25" customHeight="1" x14ac:dyDescent="0.3">
      <c r="B95" s="41" t="s">
        <v>168</v>
      </c>
      <c r="C95" s="44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4"/>
      <c r="P95" s="44"/>
    </row>
    <row r="96" spans="2:16" ht="5.0999999999999996" customHeight="1" x14ac:dyDescent="0.3">
      <c r="E96" s="5"/>
      <c r="P96" s="6"/>
    </row>
    <row r="97" spans="2:16" ht="20.25" customHeight="1" x14ac:dyDescent="0.3">
      <c r="C97" s="7">
        <v>13</v>
      </c>
      <c r="D97" s="3" t="s">
        <v>68</v>
      </c>
      <c r="E97" s="5" t="s">
        <v>93</v>
      </c>
      <c r="F97" s="5"/>
      <c r="G97" s="5"/>
      <c r="H97" s="5"/>
      <c r="I97" s="5"/>
      <c r="J97" s="5"/>
      <c r="K97" s="5"/>
      <c r="O97" s="6">
        <v>1</v>
      </c>
      <c r="P97" s="37"/>
    </row>
    <row r="98" spans="2:16" ht="20.25" customHeight="1" x14ac:dyDescent="0.3">
      <c r="E98" s="5" t="s">
        <v>91</v>
      </c>
      <c r="F98" s="5"/>
      <c r="G98" s="5"/>
      <c r="H98" s="5"/>
      <c r="I98" s="5"/>
      <c r="J98" s="5"/>
      <c r="K98" s="5"/>
      <c r="O98" s="6">
        <v>1</v>
      </c>
      <c r="P98" s="37"/>
    </row>
    <row r="99" spans="2:16" ht="20.25" customHeight="1" x14ac:dyDescent="0.3">
      <c r="E99" s="5" t="s">
        <v>87</v>
      </c>
      <c r="F99" s="5"/>
      <c r="G99" s="5"/>
      <c r="H99" s="5"/>
      <c r="I99" s="5"/>
      <c r="J99" s="5"/>
      <c r="K99" s="5"/>
      <c r="O99" s="6">
        <v>1</v>
      </c>
      <c r="P99" s="37"/>
    </row>
    <row r="100" spans="2:16" ht="20.25" customHeight="1" x14ac:dyDescent="0.3">
      <c r="E100" s="5" t="s">
        <v>86</v>
      </c>
      <c r="F100" s="5"/>
      <c r="G100" s="5"/>
      <c r="H100" s="5"/>
      <c r="I100" s="5"/>
      <c r="J100" s="5"/>
      <c r="K100" s="5"/>
      <c r="O100" s="6">
        <v>1</v>
      </c>
      <c r="P100" s="37"/>
    </row>
    <row r="101" spans="2:16" ht="5.0999999999999996" customHeight="1" x14ac:dyDescent="0.3">
      <c r="E101" s="5"/>
      <c r="F101" s="5"/>
      <c r="G101" s="5"/>
      <c r="H101" s="5"/>
      <c r="I101" s="5"/>
      <c r="J101" s="5"/>
      <c r="K101" s="5"/>
      <c r="P101" s="8"/>
    </row>
    <row r="102" spans="2:16" ht="20.25" customHeight="1" x14ac:dyDescent="0.3">
      <c r="B102" s="41" t="s">
        <v>173</v>
      </c>
      <c r="C102" s="44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4"/>
      <c r="P102" s="44"/>
    </row>
    <row r="103" spans="2:16" ht="5.0999999999999996" customHeight="1" x14ac:dyDescent="0.3">
      <c r="E103" s="5"/>
      <c r="F103" s="5"/>
      <c r="G103" s="5"/>
      <c r="H103" s="5"/>
      <c r="I103" s="5"/>
      <c r="J103" s="5"/>
      <c r="K103" s="5"/>
      <c r="P103" s="8"/>
    </row>
    <row r="104" spans="2:16" ht="20.25" customHeight="1" x14ac:dyDescent="0.3">
      <c r="C104" s="7">
        <v>14</v>
      </c>
      <c r="D104" s="3" t="s">
        <v>92</v>
      </c>
      <c r="E104" s="5" t="s">
        <v>20</v>
      </c>
      <c r="F104" s="8"/>
      <c r="G104" s="8"/>
      <c r="H104" s="8"/>
      <c r="I104" s="8"/>
      <c r="J104" s="8"/>
      <c r="K104" s="8"/>
      <c r="L104" s="8"/>
      <c r="M104" s="8"/>
      <c r="N104" s="8"/>
      <c r="O104" s="6">
        <v>1</v>
      </c>
      <c r="P104" s="37"/>
    </row>
    <row r="105" spans="2:16" ht="20.25" customHeight="1" x14ac:dyDescent="0.3">
      <c r="D105" s="8"/>
      <c r="E105" s="5" t="s">
        <v>114</v>
      </c>
      <c r="F105" s="8"/>
      <c r="G105" s="8"/>
      <c r="H105" s="8"/>
      <c r="I105" s="8"/>
      <c r="J105" s="8"/>
      <c r="K105" s="8"/>
      <c r="L105" s="8"/>
      <c r="M105" s="8"/>
      <c r="N105" s="8"/>
      <c r="O105" s="6">
        <v>1</v>
      </c>
      <c r="P105" s="37"/>
    </row>
    <row r="106" spans="2:16" ht="20.25" customHeight="1" x14ac:dyDescent="0.3">
      <c r="D106" s="8"/>
      <c r="E106" s="5" t="s">
        <v>21</v>
      </c>
      <c r="F106" s="8"/>
      <c r="G106" s="8"/>
      <c r="H106" s="8"/>
      <c r="I106" s="8"/>
      <c r="J106" s="8"/>
      <c r="K106" s="8"/>
      <c r="L106" s="8"/>
      <c r="M106" s="8"/>
      <c r="N106" s="8"/>
      <c r="O106" s="6">
        <v>1</v>
      </c>
      <c r="P106" s="37"/>
    </row>
    <row r="107" spans="2:16" ht="20.25" customHeight="1" x14ac:dyDescent="0.3">
      <c r="D107" s="8"/>
      <c r="E107" s="5" t="s">
        <v>22</v>
      </c>
      <c r="F107" s="8"/>
      <c r="G107" s="8"/>
      <c r="H107" s="8"/>
      <c r="I107" s="8"/>
      <c r="J107" s="8"/>
      <c r="K107" s="8"/>
      <c r="O107" s="6">
        <v>1</v>
      </c>
      <c r="P107" s="37"/>
    </row>
    <row r="108" spans="2:16" ht="5.0999999999999996" customHeight="1" x14ac:dyDescent="0.3">
      <c r="E108" s="5"/>
      <c r="P108" s="6"/>
    </row>
    <row r="109" spans="2:16" ht="5.0999999999999996" customHeight="1" x14ac:dyDescent="0.3">
      <c r="B109" s="38"/>
      <c r="C109" s="40"/>
      <c r="D109" s="38"/>
      <c r="E109" s="39"/>
      <c r="F109" s="38"/>
      <c r="G109" s="38"/>
      <c r="H109" s="38"/>
      <c r="I109" s="38"/>
      <c r="J109" s="38"/>
      <c r="K109" s="38"/>
      <c r="L109" s="38"/>
      <c r="M109" s="38"/>
      <c r="N109" s="38"/>
      <c r="O109" s="40"/>
      <c r="P109" s="40"/>
    </row>
    <row r="110" spans="2:16" ht="5.0999999999999996" customHeight="1" x14ac:dyDescent="0.3">
      <c r="E110" s="5"/>
      <c r="P110" s="6"/>
    </row>
    <row r="111" spans="2:16" ht="20.25" customHeight="1" x14ac:dyDescent="0.3">
      <c r="L111" s="3" t="s">
        <v>111</v>
      </c>
      <c r="O111" s="7">
        <f>IF($B$6="Vorinsolvenzliche Krise",SUM(O13:O100),SUM(O13:O107))</f>
        <v>52</v>
      </c>
      <c r="P111" s="47">
        <f>IF($B$6="Insolvenz",COUNTIF(P13:P107,P7),IF(B6="Vorinsolvenzliche Krise",COUNTIF(P13:P100,P7),"Situation auswählen"))</f>
        <v>0</v>
      </c>
    </row>
    <row r="112" spans="2:16" ht="20.25" customHeight="1" x14ac:dyDescent="0.3">
      <c r="L112" s="3" t="s">
        <v>65</v>
      </c>
      <c r="O112" s="15">
        <v>6</v>
      </c>
      <c r="P112" s="15">
        <f>+P111*6/O111</f>
        <v>0</v>
      </c>
    </row>
    <row r="113" spans="2:16" ht="20.25" customHeight="1" outlineLevel="1" x14ac:dyDescent="0.3"/>
    <row r="114" spans="2:16" ht="20.25" customHeight="1" outlineLevel="1" x14ac:dyDescent="0.3">
      <c r="B114" s="18"/>
      <c r="C114" s="19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9"/>
      <c r="P114" s="18"/>
    </row>
    <row r="115" spans="2:16" ht="20.25" customHeight="1" outlineLevel="1" x14ac:dyDescent="0.3">
      <c r="D115" s="3" t="s">
        <v>174</v>
      </c>
      <c r="E115" s="3" t="s">
        <v>88</v>
      </c>
      <c r="F115" s="3"/>
      <c r="G115" s="3"/>
      <c r="H115" s="3"/>
      <c r="I115" s="3"/>
      <c r="J115" s="3"/>
      <c r="K115" s="3"/>
      <c r="L115" s="3"/>
      <c r="M115" s="3"/>
      <c r="N115" s="3"/>
      <c r="O115" s="7"/>
      <c r="P115" s="3"/>
    </row>
    <row r="116" spans="2:16" ht="12.75" customHeight="1" outlineLevel="1" x14ac:dyDescent="0.3"/>
    <row r="117" spans="2:16" ht="20.25" customHeight="1" outlineLevel="1" x14ac:dyDescent="0.3">
      <c r="D117" s="48" t="s">
        <v>5</v>
      </c>
      <c r="E117" s="5" t="s">
        <v>69</v>
      </c>
    </row>
    <row r="118" spans="2:16" ht="20.25" customHeight="1" outlineLevel="1" x14ac:dyDescent="0.3">
      <c r="D118" s="48" t="s">
        <v>6</v>
      </c>
      <c r="E118" s="5" t="s">
        <v>70</v>
      </c>
    </row>
    <row r="119" spans="2:16" ht="20.25" customHeight="1" outlineLevel="1" x14ac:dyDescent="0.3">
      <c r="D119" s="48"/>
      <c r="E119" s="5" t="s">
        <v>71</v>
      </c>
    </row>
    <row r="120" spans="2:16" ht="20.25" customHeight="1" outlineLevel="1" x14ac:dyDescent="0.3">
      <c r="D120" s="48" t="s">
        <v>2</v>
      </c>
      <c r="E120" s="5" t="s">
        <v>72</v>
      </c>
    </row>
    <row r="121" spans="2:16" ht="20.25" customHeight="1" outlineLevel="1" x14ac:dyDescent="0.3">
      <c r="D121" s="48"/>
      <c r="E121" s="5" t="s">
        <v>73</v>
      </c>
      <c r="P121" s="8"/>
    </row>
    <row r="122" spans="2:16" ht="20.25" customHeight="1" outlineLevel="1" x14ac:dyDescent="0.3">
      <c r="D122" s="48" t="s">
        <v>7</v>
      </c>
      <c r="E122" s="5" t="s">
        <v>74</v>
      </c>
      <c r="P122" s="8"/>
    </row>
    <row r="123" spans="2:16" ht="20.25" customHeight="1" outlineLevel="1" x14ac:dyDescent="0.3">
      <c r="D123" s="48"/>
      <c r="E123" s="5" t="s">
        <v>75</v>
      </c>
      <c r="P123" s="8"/>
    </row>
    <row r="124" spans="2:16" ht="20.25" customHeight="1" outlineLevel="1" x14ac:dyDescent="0.3">
      <c r="D124" s="48" t="s">
        <v>8</v>
      </c>
      <c r="E124" s="5" t="s">
        <v>76</v>
      </c>
      <c r="P124" s="8"/>
    </row>
    <row r="125" spans="2:16" ht="20.25" customHeight="1" outlineLevel="1" x14ac:dyDescent="0.3">
      <c r="D125" s="48" t="s">
        <v>9</v>
      </c>
      <c r="E125" s="5" t="s">
        <v>77</v>
      </c>
      <c r="P125" s="8"/>
    </row>
    <row r="126" spans="2:16" ht="20.25" customHeight="1" outlineLevel="1" x14ac:dyDescent="0.3">
      <c r="D126" s="48" t="s">
        <v>10</v>
      </c>
      <c r="E126" s="5" t="s">
        <v>78</v>
      </c>
      <c r="P126" s="8"/>
    </row>
    <row r="127" spans="2:16" ht="20.25" customHeight="1" outlineLevel="1" x14ac:dyDescent="0.3">
      <c r="D127" s="48"/>
      <c r="E127" s="5" t="s">
        <v>79</v>
      </c>
      <c r="P127" s="8"/>
    </row>
    <row r="128" spans="2:16" ht="20.25" customHeight="1" outlineLevel="1" x14ac:dyDescent="0.3">
      <c r="D128" s="48" t="s">
        <v>11</v>
      </c>
      <c r="E128" s="5" t="s">
        <v>80</v>
      </c>
      <c r="P128" s="8"/>
    </row>
    <row r="129" spans="4:17" ht="20.25" customHeight="1" outlineLevel="1" x14ac:dyDescent="0.3">
      <c r="D129" s="48" t="s">
        <v>12</v>
      </c>
      <c r="E129" s="5" t="s">
        <v>81</v>
      </c>
      <c r="P129" s="8"/>
    </row>
    <row r="130" spans="4:17" ht="20.25" customHeight="1" outlineLevel="1" x14ac:dyDescent="0.3">
      <c r="D130" s="48"/>
      <c r="E130" s="5" t="s">
        <v>82</v>
      </c>
      <c r="P130" s="8"/>
    </row>
    <row r="131" spans="4:17" ht="20.25" customHeight="1" outlineLevel="1" x14ac:dyDescent="0.3">
      <c r="D131" s="48" t="s">
        <v>13</v>
      </c>
      <c r="E131" s="5" t="s">
        <v>115</v>
      </c>
      <c r="P131" s="8"/>
    </row>
    <row r="132" spans="4:17" ht="20.25" customHeight="1" outlineLevel="1" x14ac:dyDescent="0.3">
      <c r="D132" s="48"/>
      <c r="E132" s="5" t="s">
        <v>83</v>
      </c>
      <c r="P132" s="8"/>
    </row>
    <row r="133" spans="4:17" ht="20.25" customHeight="1" outlineLevel="1" x14ac:dyDescent="0.3">
      <c r="D133" s="48" t="s">
        <v>14</v>
      </c>
      <c r="E133" s="5" t="s">
        <v>84</v>
      </c>
      <c r="P133" s="8"/>
    </row>
    <row r="134" spans="4:17" ht="20.25" customHeight="1" outlineLevel="1" x14ac:dyDescent="0.3">
      <c r="D134" s="46"/>
      <c r="E134" s="5" t="s">
        <v>85</v>
      </c>
      <c r="P134" s="8"/>
    </row>
    <row r="135" spans="4:17" ht="20.25" customHeight="1" outlineLevel="1" x14ac:dyDescent="0.3">
      <c r="P135" s="8"/>
    </row>
    <row r="136" spans="4:17" ht="20.25" customHeight="1" outlineLevel="1" x14ac:dyDescent="0.3">
      <c r="P136" s="8"/>
    </row>
    <row r="137" spans="4:17" ht="20.25" customHeight="1" x14ac:dyDescent="0.3">
      <c r="O137"/>
      <c r="P137"/>
      <c r="Q137"/>
    </row>
    <row r="138" spans="4:17" ht="20.25" customHeight="1" x14ac:dyDescent="0.3">
      <c r="O138"/>
      <c r="P138"/>
      <c r="Q138"/>
    </row>
    <row r="139" spans="4:17" ht="20.25" customHeight="1" x14ac:dyDescent="0.3">
      <c r="O139"/>
      <c r="P139"/>
      <c r="Q139"/>
    </row>
    <row r="140" spans="4:17" ht="20.25" customHeight="1" x14ac:dyDescent="0.3">
      <c r="O140"/>
      <c r="P140"/>
      <c r="Q140"/>
    </row>
    <row r="141" spans="4:17" ht="20.25" customHeight="1" x14ac:dyDescent="0.3">
      <c r="O141"/>
      <c r="P141"/>
      <c r="Q141"/>
    </row>
    <row r="142" spans="4:17" ht="20.25" customHeight="1" x14ac:dyDescent="0.3">
      <c r="O142"/>
      <c r="P142"/>
      <c r="Q142"/>
    </row>
    <row r="143" spans="4:17" ht="20.25" customHeight="1" x14ac:dyDescent="0.3">
      <c r="O143"/>
      <c r="P143"/>
      <c r="Q143"/>
    </row>
    <row r="144" spans="4:17" ht="20.25" customHeight="1" x14ac:dyDescent="0.3">
      <c r="O144"/>
      <c r="P144"/>
      <c r="Q144"/>
    </row>
    <row r="145" spans="15:17" ht="20.25" customHeight="1" x14ac:dyDescent="0.3">
      <c r="O145"/>
      <c r="P145"/>
      <c r="Q145"/>
    </row>
    <row r="146" spans="15:17" ht="20.25" customHeight="1" x14ac:dyDescent="0.3">
      <c r="O146"/>
      <c r="P146"/>
      <c r="Q146"/>
    </row>
    <row r="147" spans="15:17" ht="20.25" customHeight="1" x14ac:dyDescent="0.3">
      <c r="O147"/>
      <c r="P147"/>
      <c r="Q147"/>
    </row>
    <row r="148" spans="15:17" ht="20.25" customHeight="1" x14ac:dyDescent="0.3">
      <c r="O148"/>
      <c r="P148"/>
      <c r="Q148"/>
    </row>
    <row r="149" spans="15:17" ht="20.25" customHeight="1" x14ac:dyDescent="0.3">
      <c r="O149"/>
      <c r="P149"/>
      <c r="Q149"/>
    </row>
    <row r="150" spans="15:17" ht="20.25" customHeight="1" x14ac:dyDescent="0.3">
      <c r="O150"/>
      <c r="P150"/>
      <c r="Q150"/>
    </row>
    <row r="151" spans="15:17" ht="20.25" customHeight="1" x14ac:dyDescent="0.3">
      <c r="O151"/>
      <c r="P151"/>
      <c r="Q151"/>
    </row>
    <row r="152" spans="15:17" ht="20.25" customHeight="1" x14ac:dyDescent="0.3">
      <c r="O152"/>
      <c r="P152"/>
      <c r="Q152"/>
    </row>
    <row r="153" spans="15:17" ht="20.25" customHeight="1" x14ac:dyDescent="0.3">
      <c r="O153"/>
      <c r="P153"/>
      <c r="Q153"/>
    </row>
    <row r="154" spans="15:17" ht="20.25" customHeight="1" x14ac:dyDescent="0.3">
      <c r="O154"/>
      <c r="P154"/>
      <c r="Q154"/>
    </row>
    <row r="155" spans="15:17" ht="20.25" customHeight="1" x14ac:dyDescent="0.3">
      <c r="O155"/>
      <c r="P155"/>
      <c r="Q155"/>
    </row>
    <row r="156" spans="15:17" ht="20.25" customHeight="1" x14ac:dyDescent="0.3">
      <c r="O156"/>
      <c r="P156"/>
      <c r="Q156"/>
    </row>
    <row r="157" spans="15:17" ht="20.25" customHeight="1" x14ac:dyDescent="0.3">
      <c r="O157"/>
      <c r="P157"/>
      <c r="Q157"/>
    </row>
    <row r="158" spans="15:17" ht="20.25" customHeight="1" x14ac:dyDescent="0.3">
      <c r="O158"/>
      <c r="P158"/>
      <c r="Q158"/>
    </row>
    <row r="159" spans="15:17" ht="20.25" customHeight="1" x14ac:dyDescent="0.3">
      <c r="O159"/>
      <c r="P159"/>
      <c r="Q159"/>
    </row>
    <row r="160" spans="15:17" ht="20.25" customHeight="1" x14ac:dyDescent="0.3">
      <c r="O160"/>
      <c r="P160"/>
      <c r="Q160"/>
    </row>
    <row r="161" spans="14:18" ht="20.25" customHeight="1" x14ac:dyDescent="0.3">
      <c r="O161"/>
      <c r="P161"/>
      <c r="Q161"/>
    </row>
    <row r="162" spans="14:18" ht="20.25" customHeight="1" x14ac:dyDescent="0.3">
      <c r="O162"/>
      <c r="P162"/>
      <c r="Q162"/>
    </row>
    <row r="163" spans="14:18" ht="20.25" customHeight="1" x14ac:dyDescent="0.3">
      <c r="N163"/>
      <c r="O163"/>
      <c r="P163"/>
      <c r="Q163"/>
      <c r="R163"/>
    </row>
    <row r="164" spans="14:18" ht="20.25" customHeight="1" x14ac:dyDescent="0.3">
      <c r="N164"/>
      <c r="O164"/>
      <c r="P164"/>
      <c r="Q164"/>
      <c r="R164"/>
    </row>
    <row r="165" spans="14:18" ht="20.25" customHeight="1" x14ac:dyDescent="0.3">
      <c r="N165"/>
      <c r="O165"/>
      <c r="P165"/>
      <c r="Q165"/>
      <c r="R165"/>
    </row>
    <row r="166" spans="14:18" ht="20.25" customHeight="1" x14ac:dyDescent="0.3">
      <c r="N166"/>
      <c r="O166"/>
      <c r="P166"/>
      <c r="Q166"/>
      <c r="R166"/>
    </row>
    <row r="167" spans="14:18" ht="20.25" customHeight="1" x14ac:dyDescent="0.3">
      <c r="N167"/>
      <c r="O167"/>
      <c r="P167"/>
      <c r="Q167"/>
      <c r="R167"/>
    </row>
    <row r="168" spans="14:18" ht="20.25" customHeight="1" x14ac:dyDescent="0.3">
      <c r="N168"/>
      <c r="O168"/>
      <c r="P168"/>
      <c r="Q168"/>
      <c r="R168"/>
    </row>
    <row r="169" spans="14:18" ht="20.25" customHeight="1" x14ac:dyDescent="0.3">
      <c r="N169"/>
      <c r="O169"/>
      <c r="P169"/>
      <c r="Q169"/>
      <c r="R169"/>
    </row>
    <row r="170" spans="14:18" ht="20.25" customHeight="1" x14ac:dyDescent="0.3">
      <c r="N170"/>
      <c r="O170"/>
      <c r="P170"/>
      <c r="Q170"/>
      <c r="R170"/>
    </row>
    <row r="171" spans="14:18" ht="20.25" customHeight="1" x14ac:dyDescent="0.3">
      <c r="O171"/>
      <c r="P171"/>
      <c r="Q171"/>
    </row>
  </sheetData>
  <mergeCells count="1">
    <mergeCell ref="B6:D6"/>
  </mergeCells>
  <conditionalFormatting sqref="B104:P107">
    <cfRule type="expression" dxfId="6" priority="1">
      <formula>$B$6="Vorinsolvenzliche Krise"</formula>
    </cfRule>
  </conditionalFormatting>
  <dataValidations disablePrompts="1" count="1">
    <dataValidation type="list" allowBlank="1" showInputMessage="1" showErrorMessage="1" sqref="B6:D6" xr:uid="{FAC1D0AA-C519-4D66-A494-FF396372DBAC}">
      <formula1>"Vorinsolvenzliche Krise, Insolvenz"</formula1>
    </dataValidation>
  </dataValidations>
  <pageMargins left="0.23622047244094491" right="0.23622047244094491" top="0.74803149606299213" bottom="0.74803149606299213" header="0.31496062992125984" footer="0.31496062992125984"/>
  <pageSetup paperSize="9" scale="67" fitToHeight="0" orientation="landscape" r:id="rId1"/>
  <headerFooter>
    <oddHeader>&amp;L&amp;"-,Fett"&amp;K02+000STRENG VERTRAULICH - NUR ZUR VERWENDUNG im IfUS&amp;C&amp;"-,Fett"&amp;K02+000IMAP MA Quick Check®</oddHeader>
    <oddFooter>&amp;C&amp;K02+000Seite &amp;P von &amp;N</oddFooter>
  </headerFooter>
  <rowBreaks count="3" manualBreakCount="3">
    <brk id="38" max="16383" man="1"/>
    <brk id="73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D7DAE-E034-4298-B194-4BFB01286108}">
  <sheetPr>
    <tabColor theme="9"/>
    <pageSetUpPr fitToPage="1"/>
  </sheetPr>
  <dimension ref="B2:L23"/>
  <sheetViews>
    <sheetView showGridLines="0" zoomScale="85" zoomScaleNormal="85" zoomScaleSheetLayoutView="74" zoomScalePageLayoutView="62" workbookViewId="0">
      <selection activeCell="B2" sqref="B2"/>
    </sheetView>
  </sheetViews>
  <sheetFormatPr baseColWidth="10" defaultRowHeight="14.4" x14ac:dyDescent="0.3"/>
  <cols>
    <col min="1" max="1" width="5.33203125" customWidth="1"/>
    <col min="3" max="3" width="25.44140625" customWidth="1"/>
    <col min="4" max="4" width="31" customWidth="1"/>
    <col min="5" max="5" width="40.6640625" customWidth="1"/>
    <col min="6" max="7" width="19.88671875" customWidth="1"/>
    <col min="8" max="8" width="16.6640625" customWidth="1"/>
    <col min="9" max="9" width="24" customWidth="1"/>
  </cols>
  <sheetData>
    <row r="2" spans="2:12" x14ac:dyDescent="0.3">
      <c r="B2" s="1" t="s">
        <v>1</v>
      </c>
      <c r="C2" s="68">
        <f>'Quick Check'!P112</f>
        <v>0</v>
      </c>
    </row>
    <row r="4" spans="2:12" s="4" customFormat="1" ht="42.75" customHeight="1" x14ac:dyDescent="0.3">
      <c r="B4" s="55" t="s">
        <v>118</v>
      </c>
      <c r="C4" s="29" t="s">
        <v>116</v>
      </c>
      <c r="D4" s="67" t="s">
        <v>135</v>
      </c>
      <c r="E4" s="56"/>
      <c r="F4" s="67" t="s">
        <v>175</v>
      </c>
      <c r="G4" s="31"/>
      <c r="H4" s="31"/>
      <c r="I4" s="32"/>
    </row>
    <row r="6" spans="2:12" s="4" customFormat="1" ht="20.25" customHeight="1" x14ac:dyDescent="0.3">
      <c r="B6" s="24" t="s">
        <v>124</v>
      </c>
      <c r="C6" s="57" t="s">
        <v>54</v>
      </c>
      <c r="D6" s="61" t="s">
        <v>138</v>
      </c>
      <c r="E6" s="21"/>
      <c r="F6" s="64" t="s">
        <v>136</v>
      </c>
      <c r="G6" s="20"/>
      <c r="H6" s="20"/>
      <c r="I6" s="21"/>
    </row>
    <row r="7" spans="2:12" s="4" customFormat="1" ht="20.25" customHeight="1" x14ac:dyDescent="0.3">
      <c r="B7" s="25"/>
      <c r="C7" s="58"/>
      <c r="D7" s="62" t="s">
        <v>147</v>
      </c>
      <c r="E7" s="22"/>
      <c r="F7" s="65" t="s">
        <v>137</v>
      </c>
      <c r="I7" s="22"/>
    </row>
    <row r="8" spans="2:12" s="4" customFormat="1" ht="20.25" customHeight="1" x14ac:dyDescent="0.3">
      <c r="B8" s="26" t="s">
        <v>126</v>
      </c>
      <c r="C8" s="58"/>
      <c r="D8" s="63" t="s">
        <v>149</v>
      </c>
      <c r="E8" s="23"/>
      <c r="F8" s="66" t="s">
        <v>176</v>
      </c>
      <c r="G8" s="18"/>
      <c r="H8" s="18"/>
      <c r="I8" s="23"/>
    </row>
    <row r="9" spans="2:12" s="4" customFormat="1" ht="20.25" customHeight="1" x14ac:dyDescent="0.3">
      <c r="B9" s="27" t="s">
        <v>125</v>
      </c>
      <c r="C9" s="57" t="s">
        <v>55</v>
      </c>
      <c r="D9" s="62" t="s">
        <v>119</v>
      </c>
      <c r="E9" s="22"/>
      <c r="F9" s="65" t="s">
        <v>151</v>
      </c>
      <c r="I9" s="22"/>
    </row>
    <row r="10" spans="2:12" s="4" customFormat="1" ht="20.25" customHeight="1" x14ac:dyDescent="0.3">
      <c r="B10" s="25"/>
      <c r="C10" s="58"/>
      <c r="D10" s="62" t="s">
        <v>148</v>
      </c>
      <c r="E10" s="22"/>
      <c r="F10" s="65" t="s">
        <v>141</v>
      </c>
      <c r="I10" s="22"/>
      <c r="L10" s="5"/>
    </row>
    <row r="11" spans="2:12" s="4" customFormat="1" ht="20.25" customHeight="1" x14ac:dyDescent="0.3">
      <c r="B11" s="26" t="s">
        <v>123</v>
      </c>
      <c r="C11" s="58"/>
      <c r="D11" s="63" t="s">
        <v>150</v>
      </c>
      <c r="E11" s="23"/>
      <c r="F11" s="66" t="s">
        <v>145</v>
      </c>
      <c r="G11" s="18"/>
      <c r="H11" s="18"/>
      <c r="I11" s="23"/>
    </row>
    <row r="12" spans="2:12" s="4" customFormat="1" ht="20.25" customHeight="1" x14ac:dyDescent="0.3">
      <c r="B12" s="27" t="s">
        <v>127</v>
      </c>
      <c r="C12" s="57" t="s">
        <v>57</v>
      </c>
      <c r="D12" s="62" t="s">
        <v>132</v>
      </c>
      <c r="E12" s="22"/>
      <c r="F12" s="65" t="s">
        <v>152</v>
      </c>
      <c r="I12" s="22"/>
    </row>
    <row r="13" spans="2:12" s="4" customFormat="1" ht="20.25" customHeight="1" x14ac:dyDescent="0.3">
      <c r="B13" s="25"/>
      <c r="C13" s="58"/>
      <c r="D13" s="62" t="s">
        <v>146</v>
      </c>
      <c r="E13" s="22"/>
      <c r="F13" s="65" t="s">
        <v>140</v>
      </c>
      <c r="I13" s="22"/>
      <c r="L13" s="5"/>
    </row>
    <row r="14" spans="2:12" s="4" customFormat="1" ht="20.25" customHeight="1" x14ac:dyDescent="0.3">
      <c r="B14" s="26" t="s">
        <v>122</v>
      </c>
      <c r="C14" s="58"/>
      <c r="D14" s="63" t="s">
        <v>139</v>
      </c>
      <c r="E14" s="23"/>
      <c r="F14" s="66" t="s">
        <v>153</v>
      </c>
      <c r="G14" s="18"/>
      <c r="H14" s="18"/>
      <c r="I14" s="23"/>
    </row>
    <row r="15" spans="2:12" s="4" customFormat="1" ht="20.25" customHeight="1" x14ac:dyDescent="0.3">
      <c r="B15" s="27" t="s">
        <v>128</v>
      </c>
      <c r="C15" s="57" t="s">
        <v>158</v>
      </c>
      <c r="D15" s="62" t="s">
        <v>142</v>
      </c>
      <c r="E15" s="22"/>
      <c r="F15" s="65" t="s">
        <v>156</v>
      </c>
      <c r="I15" s="22"/>
    </row>
    <row r="16" spans="2:12" s="4" customFormat="1" ht="20.25" customHeight="1" x14ac:dyDescent="0.3">
      <c r="B16" s="25"/>
      <c r="C16" s="59" t="s">
        <v>159</v>
      </c>
      <c r="D16" s="62" t="s">
        <v>180</v>
      </c>
      <c r="E16" s="22"/>
      <c r="F16" s="65" t="s">
        <v>157</v>
      </c>
      <c r="I16" s="22"/>
    </row>
    <row r="17" spans="2:12" s="4" customFormat="1" ht="20.25" customHeight="1" x14ac:dyDescent="0.3">
      <c r="B17" s="26" t="s">
        <v>121</v>
      </c>
      <c r="C17" s="59"/>
      <c r="D17" s="63" t="s">
        <v>155</v>
      </c>
      <c r="E17" s="23"/>
      <c r="F17" s="66" t="s">
        <v>154</v>
      </c>
      <c r="G17" s="18"/>
      <c r="H17" s="18"/>
      <c r="I17" s="23"/>
    </row>
    <row r="18" spans="2:12" s="4" customFormat="1" ht="20.25" customHeight="1" x14ac:dyDescent="0.3">
      <c r="B18" s="27" t="s">
        <v>129</v>
      </c>
      <c r="C18" s="57" t="s">
        <v>120</v>
      </c>
      <c r="D18" s="62" t="s">
        <v>160</v>
      </c>
      <c r="E18" s="22"/>
      <c r="F18" s="65" t="s">
        <v>117</v>
      </c>
      <c r="I18" s="22"/>
      <c r="L18" s="5"/>
    </row>
    <row r="19" spans="2:12" s="4" customFormat="1" ht="20.25" customHeight="1" x14ac:dyDescent="0.3">
      <c r="B19" s="25"/>
      <c r="C19" s="58"/>
      <c r="D19" s="62" t="s">
        <v>179</v>
      </c>
      <c r="E19" s="22"/>
      <c r="F19" s="65" t="s">
        <v>185</v>
      </c>
      <c r="H19" s="5"/>
      <c r="I19" s="22"/>
    </row>
    <row r="20" spans="2:12" s="4" customFormat="1" ht="20.25" customHeight="1" x14ac:dyDescent="0.3">
      <c r="B20" s="26" t="s">
        <v>130</v>
      </c>
      <c r="C20" s="58"/>
      <c r="D20" s="63" t="s">
        <v>178</v>
      </c>
      <c r="E20" s="23"/>
      <c r="F20" s="66" t="s">
        <v>186</v>
      </c>
      <c r="G20" s="18"/>
      <c r="H20" s="18"/>
      <c r="I20" s="23"/>
    </row>
    <row r="21" spans="2:12" s="4" customFormat="1" ht="20.25" customHeight="1" x14ac:dyDescent="0.3">
      <c r="B21" s="27" t="s">
        <v>131</v>
      </c>
      <c r="C21" s="57" t="s">
        <v>134</v>
      </c>
      <c r="D21" s="62" t="s">
        <v>143</v>
      </c>
      <c r="E21" s="22"/>
      <c r="F21" s="65" t="s">
        <v>144</v>
      </c>
      <c r="I21" s="22"/>
    </row>
    <row r="22" spans="2:12" s="4" customFormat="1" ht="20.25" customHeight="1" x14ac:dyDescent="0.3">
      <c r="B22" s="25"/>
      <c r="C22" s="58"/>
      <c r="D22" s="62" t="s">
        <v>162</v>
      </c>
      <c r="E22" s="22"/>
      <c r="F22" s="65" t="s">
        <v>163</v>
      </c>
      <c r="H22" s="5"/>
      <c r="I22" s="22"/>
    </row>
    <row r="23" spans="2:12" s="4" customFormat="1" ht="23.25" customHeight="1" x14ac:dyDescent="0.3">
      <c r="B23" s="26" t="s">
        <v>133</v>
      </c>
      <c r="C23" s="60"/>
      <c r="D23" s="63" t="s">
        <v>161</v>
      </c>
      <c r="E23" s="23"/>
      <c r="F23" s="66" t="s">
        <v>177</v>
      </c>
      <c r="G23" s="18"/>
      <c r="H23" s="18"/>
      <c r="I23" s="23"/>
    </row>
  </sheetData>
  <conditionalFormatting sqref="B6:I8">
    <cfRule type="expression" dxfId="5" priority="6">
      <formula>$C$2&gt;5</formula>
    </cfRule>
  </conditionalFormatting>
  <conditionalFormatting sqref="B9:I11">
    <cfRule type="expression" dxfId="4" priority="5">
      <formula>AND($C$2&gt;4,$C$2&lt;=5)</formula>
    </cfRule>
  </conditionalFormatting>
  <conditionalFormatting sqref="B12:I14">
    <cfRule type="expression" dxfId="3" priority="4">
      <formula>AND($C$2&gt;3,$C$2&lt;=4)</formula>
    </cfRule>
  </conditionalFormatting>
  <conditionalFormatting sqref="B15:I17">
    <cfRule type="expression" dxfId="2" priority="3">
      <formula>AND($C$2&gt;2,$C$2&lt;=3)</formula>
    </cfRule>
  </conditionalFormatting>
  <conditionalFormatting sqref="B18:I20">
    <cfRule type="expression" dxfId="1" priority="2">
      <formula>AND($C$2&gt;1,$C$2&lt;=2)</formula>
    </cfRule>
  </conditionalFormatting>
  <conditionalFormatting sqref="B21:I23">
    <cfRule type="expression" dxfId="0" priority="1">
      <formula>AND($C$2&gt;0,$C$2&lt;=1)</formula>
    </cfRule>
  </conditionalFormatting>
  <pageMargins left="0.25" right="0.25" top="0.75" bottom="0.75" header="0.3" footer="0.3"/>
  <pageSetup paperSize="9" scale="73" orientation="landscape" r:id="rId1"/>
  <headerFooter>
    <oddHeader>&amp;L&amp;"-,Fett"&amp;K02+000STRENG VERTRAULICH - NUR ZUR VERWENDUNG im IfUS&amp;C&amp;"-,Fett"&amp;K02+000IMAP MA Quick Check®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0FC5E-976C-460C-A9A5-C294C60DA169}">
  <dimension ref="B3:N27"/>
  <sheetViews>
    <sheetView showGridLines="0" workbookViewId="0">
      <selection activeCell="F27" sqref="F27"/>
    </sheetView>
  </sheetViews>
  <sheetFormatPr baseColWidth="10" defaultRowHeight="14.4" x14ac:dyDescent="0.3"/>
  <cols>
    <col min="1" max="1" width="4.33203125" customWidth="1"/>
    <col min="2" max="2" width="20.33203125" customWidth="1"/>
    <col min="3" max="14" width="11.5546875" customWidth="1"/>
    <col min="15" max="15" width="8.88671875" customWidth="1"/>
  </cols>
  <sheetData>
    <row r="3" spans="3:14" x14ac:dyDescent="0.3">
      <c r="K3" s="13" t="s">
        <v>54</v>
      </c>
      <c r="L3" s="13"/>
      <c r="M3" s="9"/>
      <c r="N3" s="10"/>
    </row>
    <row r="4" spans="3:14" x14ac:dyDescent="0.3">
      <c r="N4" s="11"/>
    </row>
    <row r="5" spans="3:14" x14ac:dyDescent="0.3">
      <c r="J5" s="13" t="s">
        <v>55</v>
      </c>
      <c r="K5" s="9"/>
      <c r="L5" s="10"/>
      <c r="N5" s="11"/>
    </row>
    <row r="6" spans="3:14" x14ac:dyDescent="0.3">
      <c r="J6" s="2" t="s">
        <v>56</v>
      </c>
      <c r="L6" s="11"/>
      <c r="N6" s="11"/>
    </row>
    <row r="7" spans="3:14" x14ac:dyDescent="0.3">
      <c r="L7" s="11"/>
      <c r="N7" s="11"/>
    </row>
    <row r="8" spans="3:14" x14ac:dyDescent="0.3">
      <c r="H8" s="13" t="s">
        <v>57</v>
      </c>
      <c r="I8" s="9"/>
      <c r="J8" s="10"/>
      <c r="L8" s="11"/>
      <c r="N8" s="11"/>
    </row>
    <row r="9" spans="3:14" x14ac:dyDescent="0.3">
      <c r="H9" s="2" t="s">
        <v>64</v>
      </c>
      <c r="J9" s="11"/>
      <c r="L9" s="11"/>
      <c r="N9" s="11"/>
    </row>
    <row r="10" spans="3:14" x14ac:dyDescent="0.3">
      <c r="F10" s="12"/>
      <c r="J10" s="11"/>
      <c r="L10" s="11"/>
      <c r="N10" s="11"/>
    </row>
    <row r="11" spans="3:14" x14ac:dyDescent="0.3">
      <c r="E11" s="13" t="s">
        <v>58</v>
      </c>
      <c r="G11" s="9"/>
      <c r="H11" s="10"/>
      <c r="J11" s="11"/>
      <c r="L11" s="11"/>
      <c r="N11" s="11"/>
    </row>
    <row r="12" spans="3:14" x14ac:dyDescent="0.3">
      <c r="E12" s="1" t="s">
        <v>59</v>
      </c>
      <c r="H12" s="11"/>
      <c r="J12" s="11"/>
      <c r="L12" s="11"/>
      <c r="N12" s="11"/>
    </row>
    <row r="13" spans="3:14" x14ac:dyDescent="0.3">
      <c r="E13" s="2" t="s">
        <v>60</v>
      </c>
      <c r="H13" s="11"/>
      <c r="J13" s="11"/>
      <c r="L13" s="11"/>
      <c r="N13" s="11"/>
    </row>
    <row r="14" spans="3:14" x14ac:dyDescent="0.3">
      <c r="D14" s="12"/>
      <c r="H14" s="11"/>
      <c r="J14" s="11"/>
      <c r="L14" s="11"/>
      <c r="N14" s="11"/>
    </row>
    <row r="15" spans="3:14" x14ac:dyDescent="0.3">
      <c r="C15" s="13" t="s">
        <v>61</v>
      </c>
      <c r="E15" s="9"/>
      <c r="F15" s="10"/>
      <c r="H15" s="11"/>
      <c r="J15" s="11"/>
      <c r="L15" s="11"/>
      <c r="N15" s="11"/>
    </row>
    <row r="16" spans="3:14" x14ac:dyDescent="0.3">
      <c r="C16" s="2" t="s">
        <v>63</v>
      </c>
      <c r="F16" s="11"/>
      <c r="H16" s="11"/>
      <c r="J16" s="11"/>
      <c r="L16" s="11"/>
      <c r="N16" s="11"/>
    </row>
    <row r="17" spans="2:14" x14ac:dyDescent="0.3">
      <c r="F17" s="11"/>
      <c r="H17" s="11"/>
      <c r="J17" s="11"/>
      <c r="L17" s="11"/>
      <c r="N17" s="11"/>
    </row>
    <row r="18" spans="2:14" x14ac:dyDescent="0.3">
      <c r="C18" s="2"/>
      <c r="F18" s="11"/>
      <c r="H18" s="11"/>
      <c r="J18" s="11"/>
      <c r="L18" s="11"/>
      <c r="N18" s="11"/>
    </row>
    <row r="19" spans="2:14" x14ac:dyDescent="0.3">
      <c r="B19" s="13" t="s">
        <v>67</v>
      </c>
      <c r="C19" s="9"/>
      <c r="D19" s="10"/>
      <c r="F19" s="11"/>
      <c r="H19" s="11"/>
      <c r="J19" s="11"/>
      <c r="L19" s="11"/>
      <c r="N19" s="11"/>
    </row>
    <row r="20" spans="2:14" x14ac:dyDescent="0.3">
      <c r="B20" s="2" t="s">
        <v>62</v>
      </c>
      <c r="D20" s="11"/>
      <c r="F20" s="11"/>
      <c r="H20" s="11"/>
      <c r="J20" s="11"/>
      <c r="L20" s="11"/>
      <c r="N20" s="11"/>
    </row>
    <row r="21" spans="2:14" x14ac:dyDescent="0.3">
      <c r="D21" s="11"/>
      <c r="F21" s="11"/>
      <c r="H21" s="11"/>
      <c r="J21" s="11"/>
      <c r="L21" s="11"/>
      <c r="N21" s="11"/>
    </row>
    <row r="22" spans="2:14" x14ac:dyDescent="0.3">
      <c r="D22" s="11"/>
      <c r="F22" s="11"/>
      <c r="H22" s="11"/>
      <c r="J22" s="11"/>
      <c r="L22" s="11"/>
      <c r="N22" s="11"/>
    </row>
    <row r="23" spans="2:14" x14ac:dyDescent="0.3">
      <c r="D23" s="11"/>
      <c r="F23" s="11"/>
      <c r="H23" s="11"/>
      <c r="J23" s="11"/>
      <c r="L23" s="11"/>
      <c r="N23" s="11"/>
    </row>
    <row r="24" spans="2:14" x14ac:dyDescent="0.3">
      <c r="D24" s="11"/>
      <c r="F24" s="11"/>
      <c r="H24" s="11"/>
      <c r="J24" s="11"/>
      <c r="L24" s="11"/>
      <c r="N24" s="11"/>
    </row>
    <row r="25" spans="2:14" x14ac:dyDescent="0.3">
      <c r="B25" s="1" t="s">
        <v>53</v>
      </c>
      <c r="C25" s="49"/>
      <c r="D25" s="50">
        <v>1</v>
      </c>
      <c r="E25" s="50"/>
      <c r="F25" s="51">
        <v>2</v>
      </c>
      <c r="G25" s="52"/>
      <c r="H25" s="52">
        <v>3</v>
      </c>
      <c r="I25" s="52"/>
      <c r="J25" s="14">
        <v>4</v>
      </c>
      <c r="K25" s="53"/>
      <c r="L25" s="53">
        <v>5</v>
      </c>
      <c r="M25" s="54"/>
      <c r="N25" s="54">
        <v>6</v>
      </c>
    </row>
    <row r="27" spans="2:14" x14ac:dyDescent="0.3">
      <c r="C27" s="17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CD71BFD860BA4CB9801199DE66C6EE" ma:contentTypeVersion="18" ma:contentTypeDescription="Ein neues Dokument erstellen." ma:contentTypeScope="" ma:versionID="ae9088281ab4c88de78f0aaecebd9fc0">
  <xsd:schema xmlns:xsd="http://www.w3.org/2001/XMLSchema" xmlns:xs="http://www.w3.org/2001/XMLSchema" xmlns:p="http://schemas.microsoft.com/office/2006/metadata/properties" xmlns:ns2="52723081-3eb5-46d0-8e08-0a9ae224c278" xmlns:ns3="70f52666-7f50-4394-a386-7ee6905c5b49" targetNamespace="http://schemas.microsoft.com/office/2006/metadata/properties" ma:root="true" ma:fieldsID="f79515d7e0a9b9e24688a02296e16c57" ns2:_="" ns3:_="">
    <xsd:import namespace="52723081-3eb5-46d0-8e08-0a9ae224c278"/>
    <xsd:import namespace="70f52666-7f50-4394-a386-7ee6905c5b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23081-3eb5-46d0-8e08-0a9ae224c2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ad7c9a3d-98d1-4384-a708-5d4833971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52666-7f50-4394-a386-7ee6905c5b4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0151ee1-af5c-49f3-8ddb-36f8a9d57474}" ma:internalName="TaxCatchAll" ma:showField="CatchAllData" ma:web="70f52666-7f50-4394-a386-7ee6905c5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7EC047-637B-4B4C-9730-C4B07D35C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723081-3eb5-46d0-8e08-0a9ae224c278"/>
    <ds:schemaRef ds:uri="70f52666-7f50-4394-a386-7ee6905c5b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FC6BC2-90C8-4BA3-9E4A-D869EEB7AD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Quick Check</vt:lpstr>
      <vt:lpstr>Scoring Auswertung</vt:lpstr>
      <vt:lpstr>Grafisch</vt:lpstr>
      <vt:lpstr>'Quick Check'!Druckbereich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Graw, Henning</dc:creator>
  <cp:lastModifiedBy>Henning Werner</cp:lastModifiedBy>
  <cp:lastPrinted>2024-02-29T11:26:16Z</cp:lastPrinted>
  <dcterms:created xsi:type="dcterms:W3CDTF">2024-02-16T15:04:44Z</dcterms:created>
  <dcterms:modified xsi:type="dcterms:W3CDTF">2024-12-19T10:39:05Z</dcterms:modified>
</cp:coreProperties>
</file>